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评标情况一览表" sheetId="1" r:id="rId1"/>
    <sheet name="评分细则" sheetId="3" r:id="rId2"/>
  </sheets>
  <definedNames>
    <definedName name="_xlnm._FilterDatabase" localSheetId="0" hidden="1">评标情况一览表!$A$1:$AB$21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<sst xmlns="http://schemas.openxmlformats.org/spreadsheetml/2006/main" count="194" uniqueCount="46">
  <si>
    <t>评标情况一览表（本项目K值为0.5%）</t>
  </si>
  <si>
    <t>投标人名称</t>
  </si>
  <si>
    <t>投标报价</t>
  </si>
  <si>
    <t>投标保证金</t>
  </si>
  <si>
    <t>资信标分数</t>
  </si>
  <si>
    <t>技术标分数</t>
  </si>
  <si>
    <t>商务标分数</t>
  </si>
  <si>
    <t>信用分</t>
  </si>
  <si>
    <t>总分</t>
  </si>
  <si>
    <t>投标报价修正情况</t>
  </si>
  <si>
    <t>否决投标情况</t>
  </si>
  <si>
    <t>备注</t>
  </si>
  <si>
    <r>
      <rPr>
        <sz val="10"/>
        <color rgb="FF000000"/>
        <rFont val="宋体"/>
        <charset val="134"/>
      </rPr>
      <t>(</t>
    </r>
    <r>
      <rPr>
        <b/>
        <sz val="10"/>
        <color rgb="FF000000"/>
        <rFont val="宋体"/>
        <charset val="134"/>
      </rPr>
      <t>备注：评标委员会各成员的打分都要公示</t>
    </r>
    <r>
      <rPr>
        <sz val="10"/>
        <color rgb="FF000000"/>
        <rFont val="宋体"/>
        <charset val="134"/>
      </rPr>
      <t>)</t>
    </r>
  </si>
  <si>
    <t>(备注：评标委员会各成员的打分都要公示）</t>
  </si>
  <si>
    <t>(备注：评标委员会各成员的打分都要公示)</t>
  </si>
  <si>
    <t>原因</t>
  </si>
  <si>
    <t>依据（不符合招标文件xx条规定）</t>
  </si>
  <si>
    <t>银行转账</t>
  </si>
  <si>
    <t>保函</t>
  </si>
  <si>
    <t>评委1</t>
  </si>
  <si>
    <t>评委2</t>
  </si>
  <si>
    <t>评委3</t>
  </si>
  <si>
    <t>评委4</t>
  </si>
  <si>
    <t>评委5</t>
  </si>
  <si>
    <t>汇总得分</t>
  </si>
  <si>
    <r>
      <rPr>
        <sz val="10"/>
        <rFont val="NSimSun"/>
        <charset val="134"/>
      </rPr>
      <t>中建二局安装工程有限公司</t>
    </r>
  </si>
  <si>
    <t>√</t>
  </si>
  <si>
    <t>详见细则</t>
  </si>
  <si>
    <t>未入围二阶段</t>
  </si>
  <si>
    <r>
      <rPr>
        <sz val="10"/>
        <rFont val="NSimSun"/>
        <charset val="134"/>
      </rPr>
      <t>云南建投安装股份有限公司</t>
    </r>
  </si>
  <si>
    <t>/</t>
  </si>
  <si>
    <t>授权委托书不符合要求</t>
  </si>
  <si>
    <t>招标文件-投标须知前附表3.3.1-自投标人递交投标文件截止之日起计算120日历天。在此期限内，凡符合本招标文件要求的投标文件均保持有效。</t>
  </si>
  <si>
    <r>
      <rPr>
        <sz val="10"/>
        <rFont val="NSimSun"/>
        <charset val="134"/>
      </rPr>
      <t>安徽政通建筑工程有限公司</t>
    </r>
  </si>
  <si>
    <r>
      <rPr>
        <sz val="10"/>
        <rFont val="NSimSun"/>
        <charset val="134"/>
      </rPr>
      <t xml:space="preserve">湖南六建机电安装有限责任
</t>
    </r>
    <r>
      <rPr>
        <sz val="10"/>
        <rFont val="NSimSun"/>
        <charset val="134"/>
      </rPr>
      <t>公司</t>
    </r>
  </si>
  <si>
    <r>
      <rPr>
        <sz val="10"/>
        <rFont val="NSimSun"/>
        <charset val="134"/>
      </rPr>
      <t>安徽明泽建设有限公司</t>
    </r>
  </si>
  <si>
    <r>
      <rPr>
        <sz val="10"/>
        <rFont val="NSimSun"/>
        <charset val="134"/>
      </rPr>
      <t>中国化学工程第三建设有限公司</t>
    </r>
  </si>
  <si>
    <r>
      <rPr>
        <sz val="10"/>
        <rFont val="NSimSun"/>
        <charset val="134"/>
      </rPr>
      <t>中亿丰建设集团股份有限公司</t>
    </r>
  </si>
  <si>
    <r>
      <rPr>
        <sz val="10"/>
        <rFont val="NSimSun"/>
        <charset val="134"/>
      </rPr>
      <t>江苏新有建设集团有限公司</t>
    </r>
  </si>
  <si>
    <r>
      <rPr>
        <sz val="10"/>
        <rFont val="NSimSun"/>
        <charset val="134"/>
      </rPr>
      <t xml:space="preserve">广西建工集团第一安装工程
</t>
    </r>
    <r>
      <rPr>
        <sz val="10"/>
        <rFont val="NSimSun"/>
        <charset val="134"/>
      </rPr>
      <t>有限公司</t>
    </r>
  </si>
  <si>
    <r>
      <rPr>
        <sz val="10"/>
        <rFont val="NSimSun"/>
        <charset val="134"/>
      </rPr>
      <t>中徽机电科技股份有限公司</t>
    </r>
  </si>
  <si>
    <r>
      <rPr>
        <sz val="10"/>
        <rFont val="NSimSun"/>
        <charset val="134"/>
      </rPr>
      <t>九冶建设有限公司</t>
    </r>
  </si>
  <si>
    <r>
      <rPr>
        <sz val="10"/>
        <rFont val="NSimSun"/>
        <charset val="134"/>
      </rPr>
      <t>广西建工集团冶金建设有限公司</t>
    </r>
  </si>
  <si>
    <r>
      <rPr>
        <sz val="10"/>
        <rFont val="NSimSun"/>
        <charset val="134"/>
      </rPr>
      <t>中建三局集团有限公司</t>
    </r>
  </si>
  <si>
    <t>中国机械工业第二建设工程有限公司</t>
  </si>
  <si>
    <r>
      <rPr>
        <sz val="10"/>
        <rFont val="NSimSun"/>
        <charset val="134"/>
      </rPr>
      <t>江苏省工业设备安装集团有限公司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</si>
</sst>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Arial"/>
      <charset val="134"/>
    </font>
    <font>
      <sz val="12"/>
      <color rgb="FF000000"/>
      <name val="Arial"/>
      <charset val="134"/>
    </font>
    <font>
      <sz val="12"/>
      <color rgb="FF000000"/>
      <name val="宋体"/>
      <charset val="134"/>
    </font>
    <font>
      <sz val="10"/>
      <name val="N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7" applyNumberFormat="0" applyAlignment="0" applyProtection="0">
      <alignment vertical="center"/>
    </xf>
    <xf numFmtId="0" fontId="17" fillId="4" borderId="28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5" borderId="29" applyNumberFormat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2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176" fontId="4" fillId="0" borderId="14" xfId="0" applyNumberFormat="1" applyFont="1" applyFill="1" applyBorder="1" applyAlignment="1">
      <alignment horizontal="center" vertical="center" wrapText="1"/>
    </xf>
    <xf numFmtId="176" fontId="5" fillId="0" borderId="14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176" fontId="6" fillId="0" borderId="15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16" xfId="0" applyNumberFormat="1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justify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8" xfId="0" applyNumberFormat="1" applyFont="1" applyFill="1" applyBorder="1" applyAlignment="1">
      <alignment horizontal="center" vertical="center" wrapText="1"/>
    </xf>
    <xf numFmtId="0" fontId="4" fillId="0" borderId="19" xfId="0" applyNumberFormat="1" applyFont="1" applyFill="1" applyBorder="1" applyAlignment="1">
      <alignment horizontal="center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>
      <alignment vertical="center"/>
    </xf>
    <xf numFmtId="176" fontId="6" fillId="0" borderId="21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176" fontId="5" fillId="0" borderId="22" xfId="0" applyNumberFormat="1" applyFont="1" applyFill="1" applyBorder="1" applyAlignment="1">
      <alignment horizontal="center" vertical="center" wrapText="1"/>
    </xf>
    <xf numFmtId="0" fontId="7" fillId="0" borderId="14" xfId="0" applyNumberFormat="1" applyFont="1" applyFill="1" applyBorder="1" applyAlignment="1">
      <alignment horizontal="center" vertical="center" wrapText="1"/>
    </xf>
    <xf numFmtId="0" fontId="4" fillId="0" borderId="23" xfId="0" applyNumberFormat="1" applyFont="1" applyFill="1" applyBorder="1" applyAlignment="1">
      <alignment horizontal="center" vertical="center" wrapText="1"/>
    </xf>
    <xf numFmtId="0" fontId="0" fillId="0" borderId="17" xfId="0" applyBorder="1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12</xdr:col>
      <xdr:colOff>266700</xdr:colOff>
      <xdr:row>17</xdr:row>
      <xdr:rowOff>104775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171450"/>
          <a:ext cx="8496300" cy="2847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12</xdr:col>
      <xdr:colOff>257175</xdr:colOff>
      <xdr:row>35</xdr:row>
      <xdr:rowOff>66675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0" y="3086100"/>
          <a:ext cx="8486775" cy="2981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12</xdr:col>
      <xdr:colOff>228600</xdr:colOff>
      <xdr:row>53</xdr:row>
      <xdr:rowOff>57150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0" y="6172200"/>
          <a:ext cx="8458200" cy="2971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1</xdr:row>
      <xdr:rowOff>0</xdr:rowOff>
    </xdr:from>
    <xdr:to>
      <xdr:col>25</xdr:col>
      <xdr:colOff>228600</xdr:colOff>
      <xdr:row>17</xdr:row>
      <xdr:rowOff>76200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8915400" y="171450"/>
          <a:ext cx="8458200" cy="2819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18</xdr:row>
      <xdr:rowOff>0</xdr:rowOff>
    </xdr:from>
    <xdr:to>
      <xdr:col>25</xdr:col>
      <xdr:colOff>219075</xdr:colOff>
      <xdr:row>35</xdr:row>
      <xdr:rowOff>66675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8915400" y="3086100"/>
          <a:ext cx="8448675" cy="2981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36</xdr:row>
      <xdr:rowOff>0</xdr:rowOff>
    </xdr:from>
    <xdr:to>
      <xdr:col>25</xdr:col>
      <xdr:colOff>219075</xdr:colOff>
      <xdr:row>53</xdr:row>
      <xdr:rowOff>66675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8915400" y="6172200"/>
          <a:ext cx="8448675" cy="2981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1</xdr:row>
      <xdr:rowOff>0</xdr:rowOff>
    </xdr:from>
    <xdr:to>
      <xdr:col>38</xdr:col>
      <xdr:colOff>266700</xdr:colOff>
      <xdr:row>17</xdr:row>
      <xdr:rowOff>85725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7830800" y="171450"/>
          <a:ext cx="8496300" cy="2828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18</xdr:row>
      <xdr:rowOff>0</xdr:rowOff>
    </xdr:from>
    <xdr:to>
      <xdr:col>38</xdr:col>
      <xdr:colOff>257175</xdr:colOff>
      <xdr:row>35</xdr:row>
      <xdr:rowOff>66675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7830800" y="3086100"/>
          <a:ext cx="8486775" cy="2981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36</xdr:row>
      <xdr:rowOff>0</xdr:rowOff>
    </xdr:from>
    <xdr:to>
      <xdr:col>38</xdr:col>
      <xdr:colOff>238125</xdr:colOff>
      <xdr:row>53</xdr:row>
      <xdr:rowOff>76200</xdr:rowOff>
    </xdr:to>
    <xdr:pic>
      <xdr:nvPicPr>
        <xdr:cNvPr id="10" name="图片 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7830800" y="6172200"/>
          <a:ext cx="8467725" cy="2990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39</xdr:col>
      <xdr:colOff>0</xdr:colOff>
      <xdr:row>1</xdr:row>
      <xdr:rowOff>0</xdr:rowOff>
    </xdr:from>
    <xdr:to>
      <xdr:col>51</xdr:col>
      <xdr:colOff>228600</xdr:colOff>
      <xdr:row>17</xdr:row>
      <xdr:rowOff>85725</xdr:rowOff>
    </xdr:to>
    <xdr:pic>
      <xdr:nvPicPr>
        <xdr:cNvPr id="11" name="图片 1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26746200" y="171450"/>
          <a:ext cx="8458200" cy="2828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39</xdr:col>
      <xdr:colOff>0</xdr:colOff>
      <xdr:row>18</xdr:row>
      <xdr:rowOff>0</xdr:rowOff>
    </xdr:from>
    <xdr:to>
      <xdr:col>51</xdr:col>
      <xdr:colOff>247650</xdr:colOff>
      <xdr:row>35</xdr:row>
      <xdr:rowOff>76200</xdr:rowOff>
    </xdr:to>
    <xdr:pic>
      <xdr:nvPicPr>
        <xdr:cNvPr id="12" name="图片 1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6746200" y="3086100"/>
          <a:ext cx="8477250" cy="2990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39</xdr:col>
      <xdr:colOff>0</xdr:colOff>
      <xdr:row>36</xdr:row>
      <xdr:rowOff>0</xdr:rowOff>
    </xdr:from>
    <xdr:to>
      <xdr:col>51</xdr:col>
      <xdr:colOff>238125</xdr:colOff>
      <xdr:row>53</xdr:row>
      <xdr:rowOff>19050</xdr:rowOff>
    </xdr:to>
    <xdr:pic>
      <xdr:nvPicPr>
        <xdr:cNvPr id="13" name="图片 1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26746200" y="6172200"/>
          <a:ext cx="8467725" cy="2933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52</xdr:col>
      <xdr:colOff>0</xdr:colOff>
      <xdr:row>1</xdr:row>
      <xdr:rowOff>0</xdr:rowOff>
    </xdr:from>
    <xdr:to>
      <xdr:col>64</xdr:col>
      <xdr:colOff>266700</xdr:colOff>
      <xdr:row>17</xdr:row>
      <xdr:rowOff>95250</xdr:rowOff>
    </xdr:to>
    <xdr:pic>
      <xdr:nvPicPr>
        <xdr:cNvPr id="14" name="图片 13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5661600" y="171450"/>
          <a:ext cx="8496300" cy="2838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52</xdr:col>
      <xdr:colOff>0</xdr:colOff>
      <xdr:row>18</xdr:row>
      <xdr:rowOff>0</xdr:rowOff>
    </xdr:from>
    <xdr:to>
      <xdr:col>64</xdr:col>
      <xdr:colOff>257175</xdr:colOff>
      <xdr:row>35</xdr:row>
      <xdr:rowOff>76200</xdr:rowOff>
    </xdr:to>
    <xdr:pic>
      <xdr:nvPicPr>
        <xdr:cNvPr id="15" name="图片 14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5661600" y="3086100"/>
          <a:ext cx="8486775" cy="2990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52</xdr:col>
      <xdr:colOff>0</xdr:colOff>
      <xdr:row>36</xdr:row>
      <xdr:rowOff>0</xdr:rowOff>
    </xdr:from>
    <xdr:to>
      <xdr:col>64</xdr:col>
      <xdr:colOff>228600</xdr:colOff>
      <xdr:row>53</xdr:row>
      <xdr:rowOff>66675</xdr:rowOff>
    </xdr:to>
    <xdr:pic>
      <xdr:nvPicPr>
        <xdr:cNvPr id="16" name="图片 15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35661600" y="6172200"/>
          <a:ext cx="8458200" cy="29813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1"/>
  <sheetViews>
    <sheetView tabSelected="1" workbookViewId="0">
      <pane xSplit="4" ySplit="1" topLeftCell="E2" activePane="bottomRight" state="frozen"/>
      <selection/>
      <selection pane="topRight"/>
      <selection pane="bottomLeft"/>
      <selection pane="bottomRight" activeCell="S26" sqref="S26"/>
    </sheetView>
  </sheetViews>
  <sheetFormatPr defaultColWidth="9" defaultRowHeight="13.5"/>
  <cols>
    <col min="1" max="1" width="13.3333333333333" customWidth="1"/>
    <col min="2" max="2" width="14" customWidth="1"/>
    <col min="5" max="23" width="8.63333333333333" customWidth="1"/>
    <col min="26" max="26" width="21.625" customWidth="1"/>
    <col min="27" max="27" width="40.375" customWidth="1"/>
  </cols>
  <sheetData>
    <row r="1" ht="48" customHeight="1" spans="1:2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5" customHeight="1" spans="1:28">
      <c r="A2" s="2" t="s">
        <v>1</v>
      </c>
      <c r="B2" s="2" t="s">
        <v>2</v>
      </c>
      <c r="C2" s="2" t="s">
        <v>3</v>
      </c>
      <c r="D2" s="3"/>
      <c r="E2" s="4" t="s">
        <v>4</v>
      </c>
      <c r="F2" s="5"/>
      <c r="G2" s="5"/>
      <c r="H2" s="5"/>
      <c r="I2" s="5"/>
      <c r="J2" s="5"/>
      <c r="K2" s="4" t="s">
        <v>5</v>
      </c>
      <c r="L2" s="5"/>
      <c r="M2" s="5"/>
      <c r="N2" s="5"/>
      <c r="O2" s="5"/>
      <c r="P2" s="5"/>
      <c r="Q2" s="4" t="s">
        <v>6</v>
      </c>
      <c r="R2" s="5"/>
      <c r="S2" s="5"/>
      <c r="T2" s="5"/>
      <c r="U2" s="5"/>
      <c r="V2" s="6"/>
      <c r="W2" s="6" t="s">
        <v>7</v>
      </c>
      <c r="X2" s="7" t="s">
        <v>8</v>
      </c>
      <c r="Y2" s="2" t="s">
        <v>9</v>
      </c>
      <c r="Z2" s="2" t="s">
        <v>10</v>
      </c>
      <c r="AA2" s="2"/>
      <c r="AB2" s="2" t="s">
        <v>11</v>
      </c>
    </row>
    <row r="3" ht="15" customHeight="1" spans="1:28">
      <c r="A3" s="2"/>
      <c r="B3" s="2"/>
      <c r="C3" s="2"/>
      <c r="D3" s="3"/>
      <c r="E3" s="8" t="s">
        <v>12</v>
      </c>
      <c r="F3" s="9"/>
      <c r="G3" s="9"/>
      <c r="H3" s="9"/>
      <c r="I3" s="9"/>
      <c r="J3" s="9"/>
      <c r="K3" s="10" t="s">
        <v>13</v>
      </c>
      <c r="L3" s="11"/>
      <c r="M3" s="11"/>
      <c r="N3" s="11"/>
      <c r="O3" s="11"/>
      <c r="P3" s="11"/>
      <c r="Q3" s="10" t="s">
        <v>14</v>
      </c>
      <c r="R3" s="11"/>
      <c r="S3" s="11"/>
      <c r="T3" s="11"/>
      <c r="U3" s="11"/>
      <c r="V3" s="12"/>
      <c r="W3" s="13"/>
      <c r="X3" s="7"/>
      <c r="Y3" s="2"/>
      <c r="Z3" s="2"/>
      <c r="AA3" s="2"/>
      <c r="AB3" s="2"/>
    </row>
    <row r="4" ht="20.25" customHeight="1" spans="1:28">
      <c r="A4" s="2"/>
      <c r="B4" s="2"/>
      <c r="C4" s="2"/>
      <c r="D4" s="3"/>
      <c r="E4" s="14"/>
      <c r="F4" s="15"/>
      <c r="G4" s="15"/>
      <c r="H4" s="15"/>
      <c r="I4" s="15"/>
      <c r="J4" s="15"/>
      <c r="K4" s="14"/>
      <c r="L4" s="15"/>
      <c r="M4" s="15"/>
      <c r="N4" s="15"/>
      <c r="O4" s="15"/>
      <c r="P4" s="15"/>
      <c r="Q4" s="14"/>
      <c r="R4" s="15"/>
      <c r="S4" s="15"/>
      <c r="T4" s="15"/>
      <c r="U4" s="15"/>
      <c r="V4" s="16"/>
      <c r="W4" s="17"/>
      <c r="X4" s="7"/>
      <c r="Y4" s="2"/>
      <c r="Z4" s="18" t="s">
        <v>15</v>
      </c>
      <c r="AA4" s="19" t="s">
        <v>16</v>
      </c>
      <c r="AB4" s="2"/>
    </row>
    <row r="5" spans="1:28">
      <c r="A5" s="2"/>
      <c r="B5" s="2"/>
      <c r="C5" s="2" t="s">
        <v>17</v>
      </c>
      <c r="D5" s="2" t="s">
        <v>18</v>
      </c>
      <c r="E5" s="20" t="s">
        <v>19</v>
      </c>
      <c r="F5" s="20" t="s">
        <v>20</v>
      </c>
      <c r="G5" s="20" t="s">
        <v>21</v>
      </c>
      <c r="H5" s="21" t="s">
        <v>22</v>
      </c>
      <c r="I5" s="21" t="s">
        <v>23</v>
      </c>
      <c r="J5" s="20" t="s">
        <v>24</v>
      </c>
      <c r="K5" s="20" t="s">
        <v>19</v>
      </c>
      <c r="L5" s="21" t="s">
        <v>20</v>
      </c>
      <c r="M5" s="20" t="s">
        <v>21</v>
      </c>
      <c r="N5" s="20" t="s">
        <v>22</v>
      </c>
      <c r="O5" s="20" t="s">
        <v>23</v>
      </c>
      <c r="P5" s="20" t="s">
        <v>24</v>
      </c>
      <c r="Q5" s="20" t="s">
        <v>19</v>
      </c>
      <c r="R5" s="20" t="s">
        <v>20</v>
      </c>
      <c r="S5" s="20" t="s">
        <v>21</v>
      </c>
      <c r="T5" s="20" t="s">
        <v>22</v>
      </c>
      <c r="U5" s="20" t="s">
        <v>23</v>
      </c>
      <c r="V5" s="20" t="s">
        <v>24</v>
      </c>
      <c r="W5" s="21" t="s">
        <v>8</v>
      </c>
      <c r="X5" s="2"/>
      <c r="Y5" s="2"/>
      <c r="Z5" s="18"/>
      <c r="AA5" s="19"/>
      <c r="AB5" s="2"/>
    </row>
    <row r="6" ht="15" customHeight="1" spans="1:28">
      <c r="A6" s="2"/>
      <c r="B6" s="2"/>
      <c r="C6" s="2"/>
      <c r="D6" s="2"/>
      <c r="E6" s="2"/>
      <c r="F6" s="2"/>
      <c r="G6" s="2"/>
      <c r="H6" s="20"/>
      <c r="I6" s="20"/>
      <c r="J6" s="2"/>
      <c r="K6" s="2"/>
      <c r="L6" s="20"/>
      <c r="M6" s="2"/>
      <c r="N6" s="2"/>
      <c r="O6" s="2"/>
      <c r="P6" s="2"/>
      <c r="Q6" s="2"/>
      <c r="R6" s="2"/>
      <c r="S6" s="2"/>
      <c r="T6" s="2"/>
      <c r="U6" s="2"/>
      <c r="V6" s="2"/>
      <c r="W6" s="20"/>
      <c r="X6" s="2"/>
      <c r="Y6" s="2"/>
      <c r="Z6" s="18"/>
      <c r="AA6" s="19"/>
      <c r="AB6" s="2"/>
    </row>
    <row r="7" ht="28" customHeight="1" spans="1:28">
      <c r="A7" s="22" t="s">
        <v>25</v>
      </c>
      <c r="B7" s="23">
        <v>41207868.24</v>
      </c>
      <c r="C7" s="24" t="s">
        <v>26</v>
      </c>
      <c r="D7" s="22"/>
      <c r="E7" s="25">
        <v>4.5</v>
      </c>
      <c r="F7" s="25">
        <v>4.5</v>
      </c>
      <c r="G7" s="25">
        <v>4.5</v>
      </c>
      <c r="H7" s="25">
        <v>4.5</v>
      </c>
      <c r="I7" s="25">
        <v>4.5</v>
      </c>
      <c r="J7" s="25">
        <v>4.5</v>
      </c>
      <c r="K7" s="25" t="s">
        <v>27</v>
      </c>
      <c r="L7" s="22" t="s">
        <v>27</v>
      </c>
      <c r="M7" s="25" t="s">
        <v>27</v>
      </c>
      <c r="N7" s="22" t="s">
        <v>27</v>
      </c>
      <c r="O7" s="25" t="s">
        <v>27</v>
      </c>
      <c r="P7" s="22" t="s">
        <v>27</v>
      </c>
      <c r="Q7" s="26" t="s">
        <v>28</v>
      </c>
      <c r="R7" s="27"/>
      <c r="S7" s="27"/>
      <c r="T7" s="27"/>
      <c r="U7" s="27"/>
      <c r="V7" s="27"/>
      <c r="W7" s="27"/>
      <c r="X7" s="28"/>
      <c r="Y7" s="22"/>
      <c r="Z7" s="29"/>
      <c r="AA7" s="30"/>
      <c r="AB7" s="31"/>
    </row>
    <row r="8" ht="36" customHeight="1" spans="1:28">
      <c r="A8" s="22" t="s">
        <v>29</v>
      </c>
      <c r="B8" s="23">
        <v>39041603.07</v>
      </c>
      <c r="C8" s="24"/>
      <c r="D8" s="22" t="s">
        <v>26</v>
      </c>
      <c r="E8" s="22" t="s">
        <v>30</v>
      </c>
      <c r="F8" s="22" t="s">
        <v>30</v>
      </c>
      <c r="G8" s="22" t="s">
        <v>30</v>
      </c>
      <c r="H8" s="22" t="s">
        <v>30</v>
      </c>
      <c r="I8" s="22" t="s">
        <v>30</v>
      </c>
      <c r="J8" s="22" t="s">
        <v>30</v>
      </c>
      <c r="K8" s="22" t="s">
        <v>30</v>
      </c>
      <c r="L8" s="22" t="s">
        <v>30</v>
      </c>
      <c r="M8" s="22" t="s">
        <v>30</v>
      </c>
      <c r="N8" s="22" t="s">
        <v>30</v>
      </c>
      <c r="O8" s="22" t="s">
        <v>30</v>
      </c>
      <c r="P8" s="22" t="s">
        <v>30</v>
      </c>
      <c r="Q8" s="32" t="s">
        <v>30</v>
      </c>
      <c r="R8" s="33" t="s">
        <v>30</v>
      </c>
      <c r="S8" s="33" t="s">
        <v>30</v>
      </c>
      <c r="T8" s="33" t="s">
        <v>30</v>
      </c>
      <c r="U8" s="33" t="s">
        <v>30</v>
      </c>
      <c r="V8" s="33" t="s">
        <v>30</v>
      </c>
      <c r="W8" s="33" t="s">
        <v>30</v>
      </c>
      <c r="X8" s="34" t="s">
        <v>30</v>
      </c>
      <c r="Y8" s="22"/>
      <c r="Z8" s="35" t="s">
        <v>31</v>
      </c>
      <c r="AA8" s="30" t="s">
        <v>32</v>
      </c>
      <c r="AB8" s="36"/>
    </row>
    <row r="9" ht="28" customHeight="1" spans="1:28">
      <c r="A9" s="22" t="s">
        <v>33</v>
      </c>
      <c r="B9" s="23">
        <v>40348941.06</v>
      </c>
      <c r="C9" s="24" t="s">
        <v>26</v>
      </c>
      <c r="D9" s="22"/>
      <c r="E9" s="23">
        <v>7</v>
      </c>
      <c r="F9" s="23">
        <v>7</v>
      </c>
      <c r="G9" s="23">
        <v>7</v>
      </c>
      <c r="H9" s="23">
        <v>7</v>
      </c>
      <c r="I9" s="23">
        <v>7</v>
      </c>
      <c r="J9" s="23">
        <v>7</v>
      </c>
      <c r="K9" s="25" t="s">
        <v>27</v>
      </c>
      <c r="L9" s="22" t="s">
        <v>27</v>
      </c>
      <c r="M9" s="22" t="s">
        <v>27</v>
      </c>
      <c r="N9" s="22" t="s">
        <v>27</v>
      </c>
      <c r="O9" s="22" t="s">
        <v>27</v>
      </c>
      <c r="P9" s="22">
        <v>8.03</v>
      </c>
      <c r="Q9" s="22">
        <v>72.26</v>
      </c>
      <c r="R9" s="22">
        <v>72.26</v>
      </c>
      <c r="S9" s="22">
        <v>72.26</v>
      </c>
      <c r="T9" s="22">
        <v>72.26</v>
      </c>
      <c r="U9" s="22">
        <v>72.26</v>
      </c>
      <c r="V9" s="22">
        <v>72.26</v>
      </c>
      <c r="W9" s="22">
        <v>10</v>
      </c>
      <c r="X9" s="22">
        <f>J9+P9+V9+W9</f>
        <v>97.29</v>
      </c>
      <c r="Y9" s="22"/>
      <c r="Z9" s="29"/>
      <c r="AA9" s="30"/>
      <c r="AB9" s="37"/>
    </row>
    <row r="10" ht="28" customHeight="1" spans="1:28">
      <c r="A10" s="22" t="s">
        <v>34</v>
      </c>
      <c r="B10" s="23">
        <v>40159122.92</v>
      </c>
      <c r="C10" s="24"/>
      <c r="D10" s="22" t="s">
        <v>26</v>
      </c>
      <c r="E10" s="23">
        <v>7</v>
      </c>
      <c r="F10" s="23">
        <v>7</v>
      </c>
      <c r="G10" s="23">
        <v>7</v>
      </c>
      <c r="H10" s="23">
        <v>7</v>
      </c>
      <c r="I10" s="23">
        <v>7</v>
      </c>
      <c r="J10" s="23">
        <v>7</v>
      </c>
      <c r="K10" s="25" t="s">
        <v>27</v>
      </c>
      <c r="L10" s="22" t="s">
        <v>27</v>
      </c>
      <c r="M10" s="22" t="s">
        <v>27</v>
      </c>
      <c r="N10" s="22" t="s">
        <v>27</v>
      </c>
      <c r="O10" s="22" t="s">
        <v>27</v>
      </c>
      <c r="P10" s="22">
        <v>8.09</v>
      </c>
      <c r="Q10" s="22">
        <v>72.74</v>
      </c>
      <c r="R10" s="22">
        <v>72.74</v>
      </c>
      <c r="S10" s="22">
        <v>72.74</v>
      </c>
      <c r="T10" s="22">
        <v>72.74</v>
      </c>
      <c r="U10" s="22">
        <v>72.74</v>
      </c>
      <c r="V10" s="22">
        <v>72.74</v>
      </c>
      <c r="W10" s="22">
        <v>10</v>
      </c>
      <c r="X10" s="22">
        <f>J10+P10+V10+W10</f>
        <v>97.83</v>
      </c>
      <c r="Y10" s="22"/>
      <c r="Z10" s="29"/>
      <c r="AA10" s="30"/>
      <c r="AB10" s="37"/>
    </row>
    <row r="11" ht="28" customHeight="1" spans="1:28">
      <c r="A11" s="22" t="s">
        <v>35</v>
      </c>
      <c r="B11" s="23">
        <v>40031850.2</v>
      </c>
      <c r="C11" s="24"/>
      <c r="D11" s="22" t="s">
        <v>26</v>
      </c>
      <c r="E11" s="23">
        <v>7</v>
      </c>
      <c r="F11" s="23">
        <v>7</v>
      </c>
      <c r="G11" s="23">
        <v>7</v>
      </c>
      <c r="H11" s="23">
        <v>7</v>
      </c>
      <c r="I11" s="23">
        <v>7</v>
      </c>
      <c r="J11" s="23">
        <v>7</v>
      </c>
      <c r="K11" s="25" t="s">
        <v>27</v>
      </c>
      <c r="L11" s="22" t="s">
        <v>27</v>
      </c>
      <c r="M11" s="22" t="s">
        <v>27</v>
      </c>
      <c r="N11" s="22" t="s">
        <v>27</v>
      </c>
      <c r="O11" s="22" t="s">
        <v>27</v>
      </c>
      <c r="P11" s="22">
        <v>7.8</v>
      </c>
      <c r="Q11" s="22">
        <v>72.97</v>
      </c>
      <c r="R11" s="22">
        <v>72.97</v>
      </c>
      <c r="S11" s="22">
        <v>72.97</v>
      </c>
      <c r="T11" s="22">
        <v>72.97</v>
      </c>
      <c r="U11" s="22">
        <v>72.97</v>
      </c>
      <c r="V11" s="22">
        <v>72.97</v>
      </c>
      <c r="W11" s="22">
        <v>10</v>
      </c>
      <c r="X11" s="22">
        <f>J11+P11+V11+W11</f>
        <v>97.77</v>
      </c>
      <c r="Y11" s="22"/>
      <c r="Z11" s="29"/>
      <c r="AA11" s="30"/>
      <c r="AB11" s="37"/>
    </row>
    <row r="12" ht="28" customHeight="1" spans="1:28">
      <c r="A12" s="22" t="s">
        <v>36</v>
      </c>
      <c r="B12" s="23">
        <v>39499566</v>
      </c>
      <c r="C12" s="24" t="s">
        <v>26</v>
      </c>
      <c r="D12" s="22"/>
      <c r="E12" s="23">
        <v>7</v>
      </c>
      <c r="F12" s="23">
        <v>7</v>
      </c>
      <c r="G12" s="23">
        <v>7</v>
      </c>
      <c r="H12" s="23">
        <v>7</v>
      </c>
      <c r="I12" s="23">
        <v>7</v>
      </c>
      <c r="J12" s="23">
        <v>7</v>
      </c>
      <c r="K12" s="25" t="s">
        <v>27</v>
      </c>
      <c r="L12" s="22" t="s">
        <v>27</v>
      </c>
      <c r="M12" s="25" t="s">
        <v>27</v>
      </c>
      <c r="N12" s="22" t="s">
        <v>27</v>
      </c>
      <c r="O12" s="25" t="s">
        <v>27</v>
      </c>
      <c r="P12" s="22" t="s">
        <v>27</v>
      </c>
      <c r="Q12" s="26" t="s">
        <v>28</v>
      </c>
      <c r="R12" s="27"/>
      <c r="S12" s="27"/>
      <c r="T12" s="27"/>
      <c r="U12" s="27"/>
      <c r="V12" s="27"/>
      <c r="W12" s="27"/>
      <c r="X12" s="28"/>
      <c r="Y12" s="22"/>
      <c r="Z12" s="29"/>
      <c r="AA12" s="30"/>
      <c r="AB12" s="38"/>
    </row>
    <row r="13" ht="28" customHeight="1" spans="1:28">
      <c r="A13" s="22" t="s">
        <v>37</v>
      </c>
      <c r="B13" s="23">
        <v>40230877</v>
      </c>
      <c r="C13" s="24"/>
      <c r="D13" s="22" t="s">
        <v>26</v>
      </c>
      <c r="E13" s="23">
        <v>7</v>
      </c>
      <c r="F13" s="23">
        <v>7</v>
      </c>
      <c r="G13" s="23">
        <v>7</v>
      </c>
      <c r="H13" s="23">
        <v>7</v>
      </c>
      <c r="I13" s="23">
        <v>7</v>
      </c>
      <c r="J13" s="23">
        <v>7</v>
      </c>
      <c r="K13" s="25" t="s">
        <v>27</v>
      </c>
      <c r="L13" s="22" t="s">
        <v>27</v>
      </c>
      <c r="M13" s="22" t="s">
        <v>27</v>
      </c>
      <c r="N13" s="22" t="s">
        <v>27</v>
      </c>
      <c r="O13" s="22" t="s">
        <v>27</v>
      </c>
      <c r="P13" s="22">
        <v>8.03</v>
      </c>
      <c r="Q13" s="22">
        <v>72.56</v>
      </c>
      <c r="R13" s="22">
        <v>72.56</v>
      </c>
      <c r="S13" s="22">
        <v>72.56</v>
      </c>
      <c r="T13" s="22">
        <v>72.56</v>
      </c>
      <c r="U13" s="22">
        <v>72.56</v>
      </c>
      <c r="V13" s="22">
        <v>72.56</v>
      </c>
      <c r="W13" s="22">
        <v>10</v>
      </c>
      <c r="X13" s="22">
        <f>J13+P13+W13+V13</f>
        <v>97.59</v>
      </c>
      <c r="Y13" s="22"/>
      <c r="Z13" s="29"/>
      <c r="AA13" s="30"/>
      <c r="AB13" s="38"/>
    </row>
    <row r="14" ht="28" customHeight="1" spans="1:28">
      <c r="A14" s="22" t="s">
        <v>38</v>
      </c>
      <c r="B14" s="23">
        <v>40437096.9</v>
      </c>
      <c r="C14" s="24" t="s">
        <v>26</v>
      </c>
      <c r="D14" s="22"/>
      <c r="E14" s="23">
        <v>7</v>
      </c>
      <c r="F14" s="23">
        <v>7</v>
      </c>
      <c r="G14" s="23">
        <v>7</v>
      </c>
      <c r="H14" s="23">
        <v>7</v>
      </c>
      <c r="I14" s="23">
        <v>7</v>
      </c>
      <c r="J14" s="23">
        <v>7</v>
      </c>
      <c r="K14" s="25" t="s">
        <v>27</v>
      </c>
      <c r="L14" s="22" t="s">
        <v>27</v>
      </c>
      <c r="M14" s="22" t="s">
        <v>27</v>
      </c>
      <c r="N14" s="22" t="s">
        <v>27</v>
      </c>
      <c r="O14" s="22" t="s">
        <v>27</v>
      </c>
      <c r="P14" s="22">
        <v>8.04</v>
      </c>
      <c r="Q14" s="22">
        <v>72.04</v>
      </c>
      <c r="R14" s="22">
        <v>72.04</v>
      </c>
      <c r="S14" s="22">
        <v>72.04</v>
      </c>
      <c r="T14" s="22">
        <v>72.04</v>
      </c>
      <c r="U14" s="22">
        <v>72.04</v>
      </c>
      <c r="V14" s="22">
        <v>72.04</v>
      </c>
      <c r="W14" s="22">
        <v>10</v>
      </c>
      <c r="X14" s="22">
        <f>J14+P14+W14+V14</f>
        <v>97.08</v>
      </c>
      <c r="Y14" s="22"/>
      <c r="Z14" s="29"/>
      <c r="AA14" s="30"/>
      <c r="AB14" s="38"/>
    </row>
    <row r="15" ht="28" customHeight="1" spans="1:28">
      <c r="A15" s="22" t="s">
        <v>39</v>
      </c>
      <c r="B15" s="23">
        <v>39252722</v>
      </c>
      <c r="C15" s="24"/>
      <c r="D15" s="22" t="s">
        <v>26</v>
      </c>
      <c r="E15" s="23">
        <v>7</v>
      </c>
      <c r="F15" s="23">
        <v>7</v>
      </c>
      <c r="G15" s="23">
        <v>7</v>
      </c>
      <c r="H15" s="23">
        <v>7</v>
      </c>
      <c r="I15" s="23">
        <v>7</v>
      </c>
      <c r="J15" s="23">
        <v>7</v>
      </c>
      <c r="K15" s="25" t="s">
        <v>27</v>
      </c>
      <c r="L15" s="22" t="s">
        <v>27</v>
      </c>
      <c r="M15" s="25" t="s">
        <v>27</v>
      </c>
      <c r="N15" s="22" t="s">
        <v>27</v>
      </c>
      <c r="O15" s="25" t="s">
        <v>27</v>
      </c>
      <c r="P15" s="22" t="s">
        <v>27</v>
      </c>
      <c r="Q15" s="26" t="s">
        <v>28</v>
      </c>
      <c r="R15" s="27"/>
      <c r="S15" s="27"/>
      <c r="T15" s="27"/>
      <c r="U15" s="27"/>
      <c r="V15" s="27"/>
      <c r="W15" s="27"/>
      <c r="X15" s="28"/>
      <c r="Y15" s="22"/>
      <c r="Z15" s="29"/>
      <c r="AA15" s="30"/>
      <c r="AB15" s="38"/>
    </row>
    <row r="16" ht="28" customHeight="1" spans="1:28">
      <c r="A16" s="22" t="s">
        <v>40</v>
      </c>
      <c r="B16" s="23">
        <v>40534013.78</v>
      </c>
      <c r="C16" s="24"/>
      <c r="D16" s="22" t="s">
        <v>26</v>
      </c>
      <c r="E16" s="23">
        <v>7</v>
      </c>
      <c r="F16" s="23">
        <v>7</v>
      </c>
      <c r="G16" s="23">
        <v>7</v>
      </c>
      <c r="H16" s="23">
        <v>7</v>
      </c>
      <c r="I16" s="23">
        <v>7</v>
      </c>
      <c r="J16" s="23">
        <v>7</v>
      </c>
      <c r="K16" s="25" t="s">
        <v>27</v>
      </c>
      <c r="L16" s="22" t="s">
        <v>27</v>
      </c>
      <c r="M16" s="22" t="s">
        <v>27</v>
      </c>
      <c r="N16" s="22" t="s">
        <v>27</v>
      </c>
      <c r="O16" s="22" t="s">
        <v>27</v>
      </c>
      <c r="P16" s="22">
        <v>7.96</v>
      </c>
      <c r="Q16" s="22">
        <v>71.8</v>
      </c>
      <c r="R16" s="22">
        <v>71.8</v>
      </c>
      <c r="S16" s="22">
        <v>71.8</v>
      </c>
      <c r="T16" s="22">
        <v>71.8</v>
      </c>
      <c r="U16" s="22">
        <v>71.8</v>
      </c>
      <c r="V16" s="22">
        <v>71.8</v>
      </c>
      <c r="W16" s="22">
        <v>10</v>
      </c>
      <c r="X16" s="22">
        <f>J16+P16+V16+W16</f>
        <v>96.76</v>
      </c>
      <c r="Y16" s="22"/>
      <c r="Z16" s="29"/>
      <c r="AA16" s="30"/>
      <c r="AB16" s="38"/>
    </row>
    <row r="17" ht="28" customHeight="1" spans="1:28">
      <c r="A17" s="22" t="s">
        <v>41</v>
      </c>
      <c r="B17" s="23">
        <v>39788977</v>
      </c>
      <c r="C17" s="24"/>
      <c r="D17" s="22" t="s">
        <v>26</v>
      </c>
      <c r="E17" s="23">
        <v>7</v>
      </c>
      <c r="F17" s="23">
        <v>7</v>
      </c>
      <c r="G17" s="23">
        <v>7</v>
      </c>
      <c r="H17" s="23">
        <v>7</v>
      </c>
      <c r="I17" s="23">
        <v>7</v>
      </c>
      <c r="J17" s="23">
        <v>7</v>
      </c>
      <c r="K17" s="25" t="s">
        <v>27</v>
      </c>
      <c r="L17" s="22" t="s">
        <v>27</v>
      </c>
      <c r="M17" s="25" t="s">
        <v>27</v>
      </c>
      <c r="N17" s="22" t="s">
        <v>27</v>
      </c>
      <c r="O17" s="25" t="s">
        <v>27</v>
      </c>
      <c r="P17" s="22" t="s">
        <v>27</v>
      </c>
      <c r="Q17" s="26" t="s">
        <v>28</v>
      </c>
      <c r="R17" s="27"/>
      <c r="S17" s="27"/>
      <c r="T17" s="27"/>
      <c r="U17" s="27"/>
      <c r="V17" s="27"/>
      <c r="W17" s="27"/>
      <c r="X17" s="28"/>
      <c r="Y17" s="22"/>
      <c r="Z17" s="29"/>
      <c r="AA17" s="30"/>
      <c r="AB17" s="38"/>
    </row>
    <row r="18" ht="28" customHeight="1" spans="1:28">
      <c r="A18" s="22" t="s">
        <v>42</v>
      </c>
      <c r="B18" s="23">
        <v>39720860.21</v>
      </c>
      <c r="C18" s="24"/>
      <c r="D18" s="22" t="s">
        <v>26</v>
      </c>
      <c r="E18" s="23">
        <v>7</v>
      </c>
      <c r="F18" s="23">
        <v>7</v>
      </c>
      <c r="G18" s="23">
        <v>7</v>
      </c>
      <c r="H18" s="23">
        <v>7</v>
      </c>
      <c r="I18" s="23">
        <v>7</v>
      </c>
      <c r="J18" s="23">
        <v>7</v>
      </c>
      <c r="K18" s="25" t="s">
        <v>27</v>
      </c>
      <c r="L18" s="22" t="s">
        <v>27</v>
      </c>
      <c r="M18" s="25" t="s">
        <v>27</v>
      </c>
      <c r="N18" s="22" t="s">
        <v>27</v>
      </c>
      <c r="O18" s="25" t="s">
        <v>27</v>
      </c>
      <c r="P18" s="22" t="s">
        <v>27</v>
      </c>
      <c r="Q18" s="26" t="s">
        <v>28</v>
      </c>
      <c r="R18" s="27"/>
      <c r="S18" s="27"/>
      <c r="T18" s="27"/>
      <c r="U18" s="27"/>
      <c r="V18" s="27"/>
      <c r="W18" s="27"/>
      <c r="X18" s="28"/>
      <c r="Y18" s="22"/>
      <c r="Z18" s="29"/>
      <c r="AA18" s="30"/>
      <c r="AB18" s="38"/>
    </row>
    <row r="19" ht="28" customHeight="1" spans="1:28">
      <c r="A19" s="22" t="s">
        <v>43</v>
      </c>
      <c r="B19" s="23">
        <v>43570426.44</v>
      </c>
      <c r="C19" s="24" t="s">
        <v>26</v>
      </c>
      <c r="D19" s="22"/>
      <c r="E19" s="23">
        <v>4.5</v>
      </c>
      <c r="F19" s="23">
        <v>4.5</v>
      </c>
      <c r="G19" s="23">
        <v>4.5</v>
      </c>
      <c r="H19" s="23">
        <v>4.5</v>
      </c>
      <c r="I19" s="23">
        <v>4.5</v>
      </c>
      <c r="J19" s="23">
        <v>4.5</v>
      </c>
      <c r="K19" s="25" t="s">
        <v>27</v>
      </c>
      <c r="L19" s="22" t="s">
        <v>27</v>
      </c>
      <c r="M19" s="25" t="s">
        <v>27</v>
      </c>
      <c r="N19" s="22" t="s">
        <v>27</v>
      </c>
      <c r="O19" s="25" t="s">
        <v>27</v>
      </c>
      <c r="P19" s="22" t="s">
        <v>27</v>
      </c>
      <c r="Q19" s="39" t="s">
        <v>28</v>
      </c>
      <c r="R19" s="40"/>
      <c r="S19" s="40"/>
      <c r="T19" s="40"/>
      <c r="U19" s="40"/>
      <c r="V19" s="40"/>
      <c r="W19" s="40"/>
      <c r="X19" s="41"/>
      <c r="Y19" s="22"/>
      <c r="Z19" s="29"/>
      <c r="AA19" s="30"/>
      <c r="AB19" s="38"/>
    </row>
    <row r="20" ht="39" customHeight="1" spans="1:28">
      <c r="A20" s="42" t="s">
        <v>44</v>
      </c>
      <c r="B20" s="23">
        <v>40295616.15</v>
      </c>
      <c r="C20" s="24"/>
      <c r="D20" s="22" t="s">
        <v>26</v>
      </c>
      <c r="E20" s="22" t="s">
        <v>30</v>
      </c>
      <c r="F20" s="22" t="s">
        <v>30</v>
      </c>
      <c r="G20" s="22" t="s">
        <v>30</v>
      </c>
      <c r="H20" s="22" t="s">
        <v>30</v>
      </c>
      <c r="I20" s="22" t="s">
        <v>30</v>
      </c>
      <c r="J20" s="22" t="s">
        <v>30</v>
      </c>
      <c r="K20" s="22" t="s">
        <v>30</v>
      </c>
      <c r="L20" s="22" t="s">
        <v>30</v>
      </c>
      <c r="M20" s="22" t="s">
        <v>30</v>
      </c>
      <c r="N20" s="22" t="s">
        <v>30</v>
      </c>
      <c r="O20" s="22" t="s">
        <v>30</v>
      </c>
      <c r="P20" s="22" t="s">
        <v>30</v>
      </c>
      <c r="Q20" s="22" t="s">
        <v>30</v>
      </c>
      <c r="R20" s="22" t="s">
        <v>30</v>
      </c>
      <c r="S20" s="22" t="s">
        <v>30</v>
      </c>
      <c r="T20" s="22" t="s">
        <v>30</v>
      </c>
      <c r="U20" s="22" t="s">
        <v>30</v>
      </c>
      <c r="V20" s="22" t="s">
        <v>30</v>
      </c>
      <c r="W20" s="22" t="s">
        <v>30</v>
      </c>
      <c r="X20" s="22" t="s">
        <v>30</v>
      </c>
      <c r="Y20" s="43"/>
      <c r="Z20" s="35" t="s">
        <v>31</v>
      </c>
      <c r="AA20" s="30" t="s">
        <v>32</v>
      </c>
      <c r="AB20" s="44"/>
    </row>
    <row r="21" ht="42" customHeight="1" spans="1:28">
      <c r="A21" s="22" t="s">
        <v>45</v>
      </c>
      <c r="B21" s="23">
        <v>40039588.5</v>
      </c>
      <c r="C21" s="24"/>
      <c r="D21" s="22" t="s">
        <v>26</v>
      </c>
      <c r="E21" s="23">
        <v>7</v>
      </c>
      <c r="F21" s="23">
        <v>7</v>
      </c>
      <c r="G21" s="23">
        <v>7</v>
      </c>
      <c r="H21" s="23">
        <v>7</v>
      </c>
      <c r="I21" s="23">
        <v>7</v>
      </c>
      <c r="J21" s="23">
        <v>7</v>
      </c>
      <c r="K21" s="25" t="s">
        <v>27</v>
      </c>
      <c r="L21" s="22" t="s">
        <v>27</v>
      </c>
      <c r="M21" s="22" t="s">
        <v>27</v>
      </c>
      <c r="N21" s="22" t="s">
        <v>27</v>
      </c>
      <c r="O21" s="22" t="s">
        <v>27</v>
      </c>
      <c r="P21" s="22">
        <v>7.84</v>
      </c>
      <c r="Q21" s="22">
        <v>72.98</v>
      </c>
      <c r="R21" s="22">
        <v>72.98</v>
      </c>
      <c r="S21" s="22">
        <v>72.98</v>
      </c>
      <c r="T21" s="22">
        <v>72.98</v>
      </c>
      <c r="U21" s="22">
        <v>72.98</v>
      </c>
      <c r="V21" s="22">
        <v>72.98</v>
      </c>
      <c r="W21" s="22">
        <v>10</v>
      </c>
      <c r="X21" s="22">
        <f>J21+P21+V21+W21</f>
        <v>97.82</v>
      </c>
      <c r="Y21" s="45"/>
      <c r="Z21" s="46"/>
      <c r="AA21" s="31"/>
      <c r="AB21" s="38"/>
    </row>
  </sheetData>
  <autoFilter xmlns:etc="http://www.wps.cn/officeDocument/2017/etCustomData" ref="A1:AB21" etc:filterBottomFollowUsedRange="0">
    <extLst/>
  </autoFilter>
  <mergeCells count="47">
    <mergeCell ref="A1:AB1"/>
    <mergeCell ref="E2:J2"/>
    <mergeCell ref="K2:P2"/>
    <mergeCell ref="Q2:V2"/>
    <mergeCell ref="E3:J3"/>
    <mergeCell ref="K3:P3"/>
    <mergeCell ref="Q3:V3"/>
    <mergeCell ref="E4:J4"/>
    <mergeCell ref="K4:P4"/>
    <mergeCell ref="Q4:V4"/>
    <mergeCell ref="Q7:X7"/>
    <mergeCell ref="Q12:X12"/>
    <mergeCell ref="Q15:X15"/>
    <mergeCell ref="Q17:X17"/>
    <mergeCell ref="Q18:X18"/>
    <mergeCell ref="Q19:X19"/>
    <mergeCell ref="A2:A6"/>
    <mergeCell ref="B2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2:W4"/>
    <mergeCell ref="W5:W6"/>
    <mergeCell ref="X2:X6"/>
    <mergeCell ref="Y2:Y6"/>
    <mergeCell ref="Z4:Z6"/>
    <mergeCell ref="AA4:AA6"/>
    <mergeCell ref="AB2:AB6"/>
    <mergeCell ref="C2:D4"/>
    <mergeCell ref="Z2:AA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1"/>
  <sheetViews>
    <sheetView topLeftCell="P13" workbookViewId="0">
      <selection activeCell="BA37" sqref="BA37"/>
    </sheetView>
  </sheetViews>
  <sheetFormatPr defaultColWidth="9" defaultRowHeight="13.5"/>
  <sheetData>
    <row r="1" spans="1:53">
      <c r="A1" t="s">
        <v>19</v>
      </c>
      <c r="N1" t="s">
        <v>20</v>
      </c>
      <c r="AA1" t="s">
        <v>21</v>
      </c>
      <c r="AN1" t="s">
        <v>22</v>
      </c>
      <c r="BA1" t="s">
        <v>23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评标情况一览表</vt:lpstr>
      <vt:lpstr>评分细则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韦韦</cp:lastModifiedBy>
  <dcterms:created xsi:type="dcterms:W3CDTF">2026-04-13T03:43:00Z</dcterms:created>
  <dcterms:modified xsi:type="dcterms:W3CDTF">2026-07-31T07:17:14Z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A92DF22972BA4A75A288EA7C5E285BA7_11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