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合计" sheetId="3" r:id="rId1"/>
    <sheet name="G36" sheetId="1" r:id="rId2"/>
    <sheet name="S95" sheetId="2" r:id="rId3"/>
  </sheets>
  <definedNames>
    <definedName name="_xlnm._FilterDatabase" localSheetId="1" hidden="1">'G36'!$B$1:$H$208</definedName>
    <definedName name="_xlnm._FilterDatabase" localSheetId="2" hidden="1">'S95'!$B$2:$H$177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<sst xmlns="http://schemas.openxmlformats.org/spreadsheetml/2006/main" count="887" uniqueCount="304">
  <si>
    <t>2026-2027年G36宁洛高速来明段及S95凤阳支线
小修养护清单汇总</t>
  </si>
  <si>
    <t>编号</t>
  </si>
  <si>
    <t>项目</t>
  </si>
  <si>
    <t>编制清单金额（元）</t>
  </si>
  <si>
    <t>G36宁洛高速来明段</t>
  </si>
  <si>
    <t>S95凤阳支线</t>
  </si>
  <si>
    <t>总则</t>
  </si>
  <si>
    <t>路基</t>
  </si>
  <si>
    <t>路面</t>
  </si>
  <si>
    <t>桥梁</t>
  </si>
  <si>
    <t>安全设施</t>
  </si>
  <si>
    <t>绿化</t>
  </si>
  <si>
    <t>应急</t>
  </si>
  <si>
    <t>小计</t>
  </si>
  <si>
    <t>合计</t>
  </si>
  <si>
    <t>2026-2027年G36宁洛高速来明段日常小修养护清单</t>
  </si>
  <si>
    <t>标注</t>
  </si>
  <si>
    <t>清单编号</t>
  </si>
  <si>
    <t>项目名称</t>
  </si>
  <si>
    <t>单位</t>
  </si>
  <si>
    <t>数量</t>
  </si>
  <si>
    <t>单价（元）</t>
  </si>
  <si>
    <t>合计金额（元）</t>
  </si>
  <si>
    <t>备注</t>
  </si>
  <si>
    <t>第100章 总则</t>
  </si>
  <si>
    <t>保险费</t>
  </si>
  <si>
    <t>总额</t>
  </si>
  <si>
    <t>-a</t>
  </si>
  <si>
    <t>工程一切险</t>
  </si>
  <si>
    <t>按100章外合计金额*2.5‰计算</t>
  </si>
  <si>
    <t>-b</t>
  </si>
  <si>
    <t>第三者责任险</t>
  </si>
  <si>
    <t>按100章外合计金额*1.5‰计算</t>
  </si>
  <si>
    <t>竣工文件</t>
  </si>
  <si>
    <t>施工环保费</t>
  </si>
  <si>
    <t>安全生产专项费</t>
  </si>
  <si>
    <t>按100章外合计金额*2%计算</t>
  </si>
  <si>
    <t>承包人驻地建设</t>
  </si>
  <si>
    <t>第200章 路基</t>
  </si>
  <si>
    <t>拆除旧建筑物</t>
  </si>
  <si>
    <t>m³</t>
  </si>
  <si>
    <t>拆除砖、石等砌体结构</t>
  </si>
  <si>
    <t>拆除钢筋砼</t>
  </si>
  <si>
    <t>挖土方</t>
  </si>
  <si>
    <t>m3</t>
  </si>
  <si>
    <t>清理涵洞、通道</t>
  </si>
  <si>
    <t>道·次</t>
  </si>
  <si>
    <t>干处</t>
  </si>
  <si>
    <t>湿处</t>
  </si>
  <si>
    <t>清理边沟</t>
  </si>
  <si>
    <t>km</t>
  </si>
  <si>
    <t>护坡</t>
  </si>
  <si>
    <t>草袋护坡</t>
  </si>
  <si>
    <t>㎡</t>
  </si>
  <si>
    <t>砂浆抹面（2cm厚）</t>
  </si>
  <si>
    <t>零星砼</t>
  </si>
  <si>
    <t/>
  </si>
  <si>
    <t>C15</t>
  </si>
  <si>
    <t>C20</t>
  </si>
  <si>
    <t>-c</t>
  </si>
  <si>
    <t>C25</t>
  </si>
  <si>
    <t>-d</t>
  </si>
  <si>
    <t>C30</t>
  </si>
  <si>
    <t xml:space="preserve">-e </t>
  </si>
  <si>
    <t>C35</t>
  </si>
  <si>
    <t xml:space="preserve">-f </t>
  </si>
  <si>
    <t>C40</t>
  </si>
  <si>
    <t xml:space="preserve">-g </t>
  </si>
  <si>
    <t>C50</t>
  </si>
  <si>
    <t>砖砌墙体</t>
  </si>
  <si>
    <t>计日工及施工机械</t>
  </si>
  <si>
    <t>☆</t>
  </si>
  <si>
    <t>普通工</t>
  </si>
  <si>
    <t>工日</t>
  </si>
  <si>
    <t>双排座轻型货车</t>
  </si>
  <si>
    <t>台班</t>
  </si>
  <si>
    <t xml:space="preserve">-c </t>
  </si>
  <si>
    <t>挖机（SD150）</t>
  </si>
  <si>
    <t xml:space="preserve"> 登高车</t>
  </si>
  <si>
    <t>吊车（25T)</t>
  </si>
  <si>
    <t>洒水车</t>
  </si>
  <si>
    <t>PVC水管（DN75）</t>
  </si>
  <si>
    <t>m</t>
  </si>
  <si>
    <t>第300章 路面</t>
  </si>
  <si>
    <t>301</t>
  </si>
  <si>
    <t>路况巡查</t>
  </si>
  <si>
    <t>月</t>
  </si>
  <si>
    <t>302</t>
  </si>
  <si>
    <t>路面清扫</t>
  </si>
  <si>
    <t>日常保洁</t>
  </si>
  <si>
    <t>节假日保洁(国庆）</t>
  </si>
  <si>
    <t>次</t>
  </si>
  <si>
    <t>节假日保洁(春运）</t>
  </si>
  <si>
    <t>更换路缘石</t>
  </si>
  <si>
    <t>灌缝胶灌缝</t>
  </si>
  <si>
    <t>抗裂贴</t>
  </si>
  <si>
    <t>m2</t>
  </si>
  <si>
    <t>坑槽修补(10cm)</t>
  </si>
  <si>
    <t>挖除砼路面</t>
  </si>
  <si>
    <t>砂砾垫层</t>
  </si>
  <si>
    <t>碎石垫层</t>
  </si>
  <si>
    <t>防滑地砖</t>
  </si>
  <si>
    <t>草坪砖</t>
  </si>
  <si>
    <t>面包砖</t>
  </si>
  <si>
    <t>第400章 桥梁</t>
  </si>
  <si>
    <t>桥梁经常性检查</t>
  </si>
  <si>
    <t>伸缩缝处理</t>
  </si>
  <si>
    <t>快凝性砼修复伸缩缝</t>
  </si>
  <si>
    <t>硫铝酸盐超早强水泥砼浇筑</t>
  </si>
  <si>
    <t>更换伸缩缝</t>
  </si>
  <si>
    <t>LB-160伸缩缝更换
(含伸缩缝购置、更换)</t>
  </si>
  <si>
    <t>SD-80伸缩缝更换
(含伸缩缝购置、更换)</t>
  </si>
  <si>
    <t>404</t>
  </si>
  <si>
    <t>钢筋制作</t>
  </si>
  <si>
    <t>kg</t>
  </si>
  <si>
    <t>第500章 安全设施</t>
  </si>
  <si>
    <t>钢护栏（单面三波形梁）</t>
  </si>
  <si>
    <t>三波形梁护栏</t>
  </si>
  <si>
    <t>防阻块</t>
  </si>
  <si>
    <t>个</t>
  </si>
  <si>
    <t>三波形立柱</t>
  </si>
  <si>
    <t>根</t>
  </si>
  <si>
    <t>三波形波形过渡护栏</t>
  </si>
  <si>
    <t>钢护栏（单面两波形梁）</t>
  </si>
  <si>
    <t>钢护栏</t>
  </si>
  <si>
    <t>钢护栏立柱</t>
  </si>
  <si>
    <t>钢护栏立柱帽</t>
  </si>
  <si>
    <t>波形梁钢护栏起、止端头</t>
  </si>
  <si>
    <t>分设型圆头式端头</t>
  </si>
  <si>
    <t>组合型圆头式端头</t>
  </si>
  <si>
    <t>移动式钢护栏安拆</t>
  </si>
  <si>
    <t>收费站不锈钢护栏</t>
  </si>
  <si>
    <t>收费站道闸</t>
  </si>
  <si>
    <t>收费亭防撞柱</t>
  </si>
  <si>
    <t>套</t>
  </si>
  <si>
    <t>定点浸塑隔离栅网</t>
  </si>
  <si>
    <t>定点浸塑隔离栅网更换</t>
  </si>
  <si>
    <t>定点浸塑隔离栅网维修</t>
  </si>
  <si>
    <t>处</t>
  </si>
  <si>
    <t>立柱</t>
  </si>
  <si>
    <t>防落物网</t>
  </si>
  <si>
    <t>金属编织网更换</t>
  </si>
  <si>
    <t>金属编织网维修</t>
  </si>
  <si>
    <t>座</t>
  </si>
  <si>
    <t>百米牌、公里牌</t>
  </si>
  <si>
    <t>百米牌(更换）</t>
  </si>
  <si>
    <t>公里牌</t>
  </si>
  <si>
    <t>块</t>
  </si>
  <si>
    <t>交通标志牌</t>
  </si>
  <si>
    <t>重大节假日标志、标识安装</t>
  </si>
  <si>
    <t>金属标志牌基础砼
（含砼、法兰、钢筋制作）</t>
  </si>
  <si>
    <t>金属标志牌版面制作安装（铝合金）</t>
  </si>
  <si>
    <t>t</t>
  </si>
  <si>
    <t>金属标志牌立柱制作安装（含材料）</t>
  </si>
  <si>
    <t>-e</t>
  </si>
  <si>
    <t>发光标志牌</t>
  </si>
  <si>
    <t>-f</t>
  </si>
  <si>
    <t>标志牌版面更换</t>
  </si>
  <si>
    <t>Ⅴ类反光膜
（含粘贴作业）</t>
  </si>
  <si>
    <t>轮廓标</t>
  </si>
  <si>
    <t>附着式（含反光膜）</t>
  </si>
  <si>
    <t>突起标（硬塑）</t>
  </si>
  <si>
    <t>热熔型涂料路面标线</t>
  </si>
  <si>
    <t xml:space="preserve">-a </t>
  </si>
  <si>
    <t>清除热熔标线</t>
  </si>
  <si>
    <t>沥青路面热熔标线</t>
  </si>
  <si>
    <t>振荡标线</t>
  </si>
  <si>
    <t>防眩板</t>
  </si>
  <si>
    <t>防眩板安装</t>
  </si>
  <si>
    <t>防眩板支架</t>
  </si>
  <si>
    <t>防眩网更换</t>
  </si>
  <si>
    <t>防撞柱</t>
  </si>
  <si>
    <t>更换防撞柱</t>
  </si>
  <si>
    <t>频闪灯（不含立柱及基础）</t>
  </si>
  <si>
    <t>黄闪灯（不含立柱及基础）</t>
  </si>
  <si>
    <t>减速带</t>
  </si>
  <si>
    <t>锰钢减速带采购安装</t>
  </si>
  <si>
    <t>橡胶减速带采购安装</t>
  </si>
  <si>
    <t>声屏障</t>
  </si>
  <si>
    <t>透明隔声板声屏障更换修复</t>
  </si>
  <si>
    <t>透明隔声板声屏障增设（含基础）</t>
  </si>
  <si>
    <t>泡沫铝声屏障修复</t>
  </si>
  <si>
    <t>万向轮</t>
  </si>
  <si>
    <t>限高门架</t>
  </si>
  <si>
    <t>伸缩式移动护栏</t>
  </si>
  <si>
    <t>广场10m可移动钢护栏</t>
  </si>
  <si>
    <t>组合防撞桶采购安装</t>
  </si>
  <si>
    <t>组</t>
  </si>
  <si>
    <t>京式护栏</t>
  </si>
  <si>
    <t>更换塑料警示桩</t>
  </si>
  <si>
    <t>收费岛头、岛身，防撞柱、上跨桥立柱油漆</t>
  </si>
  <si>
    <t>岛头、岛身油漆（外侧）</t>
  </si>
  <si>
    <t>岛头、岛身油漆（内侧）</t>
  </si>
  <si>
    <t>钢结构除锈刷漆</t>
  </si>
  <si>
    <t>防撞垫</t>
  </si>
  <si>
    <t>TS级防撞垫采购安装</t>
  </si>
  <si>
    <t xml:space="preserve">-b </t>
  </si>
  <si>
    <t>TB级防撞垫采购安装</t>
  </si>
  <si>
    <t>水马</t>
  </si>
  <si>
    <t>导向灯</t>
  </si>
  <si>
    <t>小型警示灯具</t>
  </si>
  <si>
    <t>DN300水管</t>
  </si>
  <si>
    <t>检查井</t>
  </si>
  <si>
    <t>锥形桶</t>
  </si>
  <si>
    <t>锥桶反光膜</t>
  </si>
  <si>
    <t>轮廓反光标</t>
  </si>
  <si>
    <t>700章 绿化</t>
  </si>
  <si>
    <t>四季花草</t>
  </si>
  <si>
    <t>中分带</t>
  </si>
  <si>
    <t>树木修剪</t>
  </si>
  <si>
    <t>Km*次</t>
  </si>
  <si>
    <t>草坪修剪</t>
  </si>
  <si>
    <t>主线两侧清理修剪</t>
  </si>
  <si>
    <t>杂树修剪</t>
  </si>
  <si>
    <t>次.km</t>
  </si>
  <si>
    <t>路肩除草</t>
  </si>
  <si>
    <t>管理处绿化养护</t>
  </si>
  <si>
    <t>互通绿化养护</t>
  </si>
  <si>
    <t>服务区及收费站绿化养护</t>
  </si>
  <si>
    <t>病虫害防治</t>
  </si>
  <si>
    <t>年</t>
  </si>
  <si>
    <t>歪树扶正、死树清理</t>
  </si>
  <si>
    <t>一枝黄花</t>
  </si>
  <si>
    <t>第900章 应急</t>
  </si>
  <si>
    <t>冬季恶劣天气应急</t>
  </si>
  <si>
    <t>应急人员（作业）</t>
  </si>
  <si>
    <t>小时</t>
  </si>
  <si>
    <t>应急人员（待命）</t>
  </si>
  <si>
    <t>应急车辆（作业）</t>
  </si>
  <si>
    <t>应急车辆（待命）</t>
  </si>
  <si>
    <t>应急机械</t>
  </si>
  <si>
    <t>自卸车（作业）</t>
  </si>
  <si>
    <t>装载机（作业）</t>
  </si>
  <si>
    <t>挖掘机（作业）</t>
  </si>
  <si>
    <t xml:space="preserve">-h </t>
  </si>
  <si>
    <t>50T吊车（驻点待命）</t>
  </si>
  <si>
    <t>应急演练及驻点值守</t>
  </si>
  <si>
    <t>应急人员</t>
  </si>
  <si>
    <t>应急车辆</t>
  </si>
  <si>
    <t>布设防滑料（含回收）</t>
  </si>
  <si>
    <t>吨</t>
  </si>
  <si>
    <t>布设融雪剂</t>
  </si>
  <si>
    <t>卸载融雪剂</t>
  </si>
  <si>
    <t>应急物资采购（据实支付）</t>
  </si>
  <si>
    <t>路域灭火</t>
  </si>
  <si>
    <t>节假日应急保畅</t>
  </si>
  <si>
    <t>天</t>
  </si>
  <si>
    <t>交通事故清扫、现场维护</t>
  </si>
  <si>
    <t>一般事故（白天）</t>
  </si>
  <si>
    <t>起</t>
  </si>
  <si>
    <t>一般事故（夜间）</t>
  </si>
  <si>
    <t>车辆抛锚，安全维护</t>
  </si>
  <si>
    <t>2026-2027年S95凤阳支线日常小修养护清单</t>
  </si>
  <si>
    <t xml:space="preserve">第100章 总则 </t>
  </si>
  <si>
    <t>第200章  路基</t>
  </si>
  <si>
    <t>206</t>
  </si>
  <si>
    <t>208</t>
  </si>
  <si>
    <t>浆砌片石护坡</t>
  </si>
  <si>
    <t>坑槽修补</t>
  </si>
  <si>
    <t>308</t>
  </si>
  <si>
    <t>第400章 桥梁涵洞</t>
  </si>
  <si>
    <t>40毛勒式伸缩缝更换(含伸缩缝购置、更换)</t>
  </si>
  <si>
    <t>60毛勒式伸缩缝更换(含伸缩缝购置、更换)</t>
  </si>
  <si>
    <t>80毛勒式伸缩缝更换(含伸缩缝购置、更换)</t>
  </si>
  <si>
    <t>160毛勒式伸缩缝更换(含伸缩缝购置、更换)</t>
  </si>
  <si>
    <t>钢筋制作（含钢筋）</t>
  </si>
  <si>
    <t>桥梁护栏扶手钢管焊接（含材料）</t>
  </si>
  <si>
    <t>500章 安全设施</t>
  </si>
  <si>
    <t>三波形防阻块</t>
  </si>
  <si>
    <t>钢护栏防阻块</t>
  </si>
  <si>
    <t>512</t>
  </si>
  <si>
    <t>反光膜（Ⅴ类）</t>
  </si>
  <si>
    <t>附着式轮廓标（含反光膜）</t>
  </si>
  <si>
    <t>吸声板声屏障更换</t>
  </si>
  <si>
    <t>吸声板声屏障维修</t>
  </si>
  <si>
    <t>团雾路段雾天防撞引导灯</t>
  </si>
  <si>
    <t>收费岛头、岛身刷漆</t>
  </si>
  <si>
    <t>蜀桧补植(H200-220CM)</t>
  </si>
  <si>
    <t>株</t>
  </si>
  <si>
    <t>管理处、服务区、路政交警楼区域、刘府和凤阳收费站区域</t>
  </si>
  <si>
    <t>树木修剪(常态化)</t>
  </si>
  <si>
    <t>草坪修剪(常态化)</t>
  </si>
  <si>
    <t>施肥</t>
  </si>
  <si>
    <t>互通及互通匝道内外边坡（含修剪、病虫害防治、浇水等工作内容）</t>
  </si>
  <si>
    <t>刘府互通</t>
  </si>
  <si>
    <t>凤阳互通</t>
  </si>
  <si>
    <t>凤阳东互通</t>
  </si>
  <si>
    <t>江山互通</t>
  </si>
  <si>
    <t>900章 应急作业</t>
  </si>
  <si>
    <t>恶劣天气应急（冬季）</t>
  </si>
  <si>
    <t>应急人员作业</t>
  </si>
  <si>
    <t>应急人员待命</t>
  </si>
  <si>
    <t>应急车辆作业</t>
  </si>
  <si>
    <t>应急车辆待命</t>
  </si>
  <si>
    <t>应急演练</t>
  </si>
  <si>
    <t>驾驶员（除雪作业）</t>
  </si>
  <si>
    <t>应急物资</t>
  </si>
  <si>
    <t>应急物资、器具、设备采购</t>
  </si>
  <si>
    <t>一般事故(白天)</t>
  </si>
  <si>
    <t>一般事故(夜间)</t>
  </si>
  <si>
    <t>路产路权维护</t>
  </si>
  <si>
    <t>人员</t>
  </si>
  <si>
    <t>车辆</t>
  </si>
  <si>
    <t>装载机(ZL40)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</si>
</sst>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  <numFmt numFmtId="180" formatCode="0.00_ "/>
    <numFmt numFmtId="181" formatCode="0_ "/>
    <numFmt numFmtId="182" formatCode="0_);\(0\)"/>
    <numFmt numFmtId="183" formatCode="0.00_);[Red]\(0.00\)"/>
  </numFmts>
  <fonts count="3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Arial"/>
      <charset val="0"/>
    </font>
    <font>
      <b/>
      <sz val="16"/>
      <name val="宋体"/>
      <charset val="0"/>
    </font>
    <font>
      <b/>
      <sz val="10"/>
      <name val="宋体"/>
      <charset val="134"/>
    </font>
    <font>
      <b/>
      <sz val="10"/>
      <name val="宋体"/>
      <charset val="0"/>
    </font>
    <font>
      <b/>
      <sz val="10"/>
      <color theme="1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b/>
      <sz val="10"/>
      <name val="Arial"/>
      <charset val="0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0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9" applyNumberFormat="0" applyAlignment="0" applyProtection="0">
      <alignment vertical="center"/>
    </xf>
    <xf numFmtId="0" fontId="29" fillId="7" borderId="10" applyNumberFormat="0" applyAlignment="0" applyProtection="0">
      <alignment vertical="center"/>
    </xf>
    <xf numFmtId="0" fontId="30" fillId="7" borderId="9" applyNumberFormat="0" applyAlignment="0" applyProtection="0">
      <alignment vertical="center"/>
    </xf>
    <xf numFmtId="0" fontId="31" fillId="8" borderId="11" applyNumberFormat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2" fillId="0" borderId="0"/>
  </cellStyleXfs>
  <cellXfs count="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80" fontId="2" fillId="0" borderId="0" xfId="0" applyNumberFormat="1" applyFont="1" applyFill="1" applyAlignment="1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80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18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8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180" fontId="5" fillId="0" borderId="1" xfId="0" applyNumberFormat="1" applyFont="1" applyFill="1" applyBorder="1" applyAlignment="1">
      <alignment horizontal="center" vertical="center" wrapText="1"/>
    </xf>
    <xf numFmtId="181" fontId="8" fillId="3" borderId="1" xfId="0" applyNumberFormat="1" applyFont="1" applyFill="1" applyBorder="1" applyAlignment="1">
      <alignment horizontal="center" vertical="center" wrapText="1"/>
    </xf>
    <xf numFmtId="181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81" fontId="8" fillId="4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80" fontId="8" fillId="0" borderId="1" xfId="49" applyNumberFormat="1" applyFont="1" applyFill="1" applyBorder="1" applyAlignment="1">
      <alignment horizontal="center" vertical="center" wrapText="1"/>
    </xf>
    <xf numFmtId="18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81" fontId="4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/>
    <xf numFmtId="18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80" fontId="12" fillId="0" borderId="1" xfId="0" applyNumberFormat="1" applyFont="1" applyFill="1" applyBorder="1" applyAlignment="1">
      <alignment horizontal="center" vertical="center" wrapText="1"/>
    </xf>
    <xf numFmtId="18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8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0" fontId="1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81" fontId="8" fillId="0" borderId="2" xfId="0" applyNumberFormat="1" applyFont="1" applyFill="1" applyBorder="1" applyAlignment="1">
      <alignment horizontal="center" vertical="center" wrapText="1"/>
    </xf>
    <xf numFmtId="181" fontId="8" fillId="0" borderId="3" xfId="0" applyNumberFormat="1" applyFont="1" applyFill="1" applyBorder="1" applyAlignment="1">
      <alignment horizontal="center" vertical="center" wrapText="1"/>
    </xf>
    <xf numFmtId="181" fontId="4" fillId="0" borderId="1" xfId="0" applyNumberFormat="1" applyFont="1" applyFill="1" applyBorder="1" applyAlignment="1">
      <alignment horizontal="center" vertical="center"/>
    </xf>
    <xf numFmtId="181" fontId="4" fillId="0" borderId="2" xfId="0" applyNumberFormat="1" applyFont="1" applyFill="1" applyBorder="1" applyAlignment="1">
      <alignment horizontal="center" vertical="center" wrapText="1"/>
    </xf>
    <xf numFmtId="181" fontId="4" fillId="0" borderId="3" xfId="0" applyNumberFormat="1" applyFont="1" applyFill="1" applyBorder="1" applyAlignment="1">
      <alignment horizontal="center" vertical="center" wrapText="1"/>
    </xf>
    <xf numFmtId="180" fontId="8" fillId="0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182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83" fontId="18" fillId="0" borderId="1" xfId="0" applyNumberFormat="1" applyFont="1" applyFill="1" applyBorder="1" applyAlignment="1">
      <alignment horizontal="center" vertical="center"/>
    </xf>
    <xf numFmtId="183" fontId="19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80" fontId="17" fillId="0" borderId="4" xfId="0" applyNumberFormat="1" applyFont="1" applyFill="1" applyBorder="1" applyAlignment="1">
      <alignment horizontal="center" vertical="center"/>
    </xf>
    <xf numFmtId="180" fontId="17" fillId="0" borderId="5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D10" sqref="D10"/>
    </sheetView>
  </sheetViews>
  <sheetFormatPr defaultColWidth="8.60909090909091" defaultRowHeight="14" outlineLevelCol="3"/>
  <cols>
    <col min="1" max="1" width="7.55454545454545" customWidth="1"/>
    <col min="2" max="2" width="10.4272727272727" customWidth="1"/>
    <col min="3" max="3" width="21.2727272727273" customWidth="1"/>
    <col min="4" max="4" width="19.9181818181818" customWidth="1"/>
  </cols>
  <sheetData>
    <row r="1" ht="92" customHeight="1" spans="1:4">
      <c r="A1" s="7" t="s">
        <v>0</v>
      </c>
      <c r="B1" s="7"/>
      <c r="C1" s="7"/>
      <c r="D1" s="7"/>
    </row>
    <row r="2" ht="32" customHeight="1" spans="1:4">
      <c r="A2" s="86" t="s">
        <v>1</v>
      </c>
      <c r="B2" s="86" t="s">
        <v>2</v>
      </c>
      <c r="C2" s="87" t="s">
        <v>3</v>
      </c>
      <c r="D2" s="87"/>
    </row>
    <row r="3" ht="33" customHeight="1" spans="1:4">
      <c r="A3" s="86"/>
      <c r="B3" s="86"/>
      <c r="C3" s="86" t="s">
        <v>4</v>
      </c>
      <c r="D3" s="86" t="s">
        <v>5</v>
      </c>
    </row>
    <row r="4" ht="33" customHeight="1" spans="1:4">
      <c r="A4" s="88">
        <v>100</v>
      </c>
      <c r="B4" s="89" t="s">
        <v>6</v>
      </c>
      <c r="C4" s="90">
        <f>'G36'!G12</f>
        <v>0</v>
      </c>
      <c r="D4" s="90">
        <f>'S95'!G12</f>
        <v>0</v>
      </c>
    </row>
    <row r="5" ht="33" customHeight="1" spans="1:4">
      <c r="A5" s="88">
        <v>200</v>
      </c>
      <c r="B5" s="89" t="s">
        <v>7</v>
      </c>
      <c r="C5" s="90">
        <f>'G36'!G43</f>
        <v>0</v>
      </c>
      <c r="D5" s="90">
        <f>'S95'!G36</f>
        <v>0</v>
      </c>
    </row>
    <row r="6" ht="33" customHeight="1" spans="1:4">
      <c r="A6" s="88">
        <v>300</v>
      </c>
      <c r="B6" s="89" t="s">
        <v>8</v>
      </c>
      <c r="C6" s="90">
        <f>'G36'!G62</f>
        <v>0</v>
      </c>
      <c r="D6" s="90">
        <f>'S95'!G50</f>
        <v>0</v>
      </c>
    </row>
    <row r="7" ht="33" customHeight="1" spans="1:4">
      <c r="A7" s="88">
        <v>400</v>
      </c>
      <c r="B7" s="89" t="s">
        <v>9</v>
      </c>
      <c r="C7" s="90">
        <f>'G36'!G74</f>
        <v>0</v>
      </c>
      <c r="D7" s="90">
        <f>'S95'!G65</f>
        <v>0</v>
      </c>
    </row>
    <row r="8" ht="33" customHeight="1" spans="1:4">
      <c r="A8" s="88">
        <v>500</v>
      </c>
      <c r="B8" s="89" t="s">
        <v>10</v>
      </c>
      <c r="C8" s="90">
        <f>'G36'!G158</f>
        <v>0</v>
      </c>
      <c r="D8" s="90">
        <f>'S95'!G126</f>
        <v>0</v>
      </c>
    </row>
    <row r="9" ht="33" customHeight="1" spans="1:4">
      <c r="A9" s="88">
        <v>700</v>
      </c>
      <c r="B9" s="89" t="s">
        <v>11</v>
      </c>
      <c r="C9" s="90">
        <f>'G36'!G179</f>
        <v>0</v>
      </c>
      <c r="D9" s="90">
        <f>'S95'!G147</f>
        <v>0</v>
      </c>
    </row>
    <row r="10" ht="33" customHeight="1" spans="1:4">
      <c r="A10" s="88">
        <v>900</v>
      </c>
      <c r="B10" s="89" t="s">
        <v>12</v>
      </c>
      <c r="C10" s="90">
        <f>'G36'!G206</f>
        <v>0</v>
      </c>
      <c r="D10" s="90">
        <f>'S95'!G175</f>
        <v>0</v>
      </c>
    </row>
    <row r="11" s="55" customFormat="1" ht="33" customHeight="1" spans="1:4">
      <c r="A11" s="86" t="s">
        <v>13</v>
      </c>
      <c r="B11" s="86"/>
      <c r="C11" s="91">
        <f>SUM(C4:C10)</f>
        <v>0</v>
      </c>
      <c r="D11" s="91">
        <f>SUM(D4:D10)</f>
        <v>0</v>
      </c>
    </row>
    <row r="12" ht="33" customHeight="1" spans="1:4">
      <c r="A12" s="92" t="s">
        <v>14</v>
      </c>
      <c r="B12" s="92"/>
      <c r="C12" s="93">
        <f>C11+D11</f>
        <v>0</v>
      </c>
      <c r="D12" s="94"/>
    </row>
  </sheetData>
  <mergeCells count="7">
    <mergeCell ref="A1:D1"/>
    <mergeCell ref="C2:D2"/>
    <mergeCell ref="A11:B11"/>
    <mergeCell ref="A12:B12"/>
    <mergeCell ref="C12:D12"/>
    <mergeCell ref="A2:A3"/>
    <mergeCell ref="B2:B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8"/>
  <sheetViews>
    <sheetView workbookViewId="0">
      <pane ySplit="2" topLeftCell="A187" activePane="bottomLeft" state="frozen"/>
      <selection/>
      <selection pane="bottomLeft" activeCell="F3" sqref="F3:F204"/>
    </sheetView>
  </sheetViews>
  <sheetFormatPr defaultColWidth="8.60909090909091" defaultRowHeight="14" outlineLevelCol="7"/>
  <cols>
    <col min="1" max="1" width="8.60909090909091" style="56"/>
    <col min="2" max="2" width="9.14545454545454" style="57"/>
    <col min="3" max="3" width="22.2363636363636" style="57" customWidth="1"/>
    <col min="4" max="5" width="9.14545454545454" style="57"/>
    <col min="6" max="7" width="13.6545454545455" style="57" customWidth="1"/>
    <col min="8" max="8" width="13.8090909090909" style="58" customWidth="1"/>
    <col min="9" max="9" width="15.7272727272727" customWidth="1"/>
    <col min="10" max="10" width="14.4545454545455" customWidth="1"/>
  </cols>
  <sheetData>
    <row r="1" ht="28" customHeight="1" spans="1:8">
      <c r="B1" s="6" t="s">
        <v>15</v>
      </c>
      <c r="C1" s="6"/>
      <c r="D1" s="6"/>
      <c r="E1" s="6"/>
      <c r="F1" s="6"/>
      <c r="G1" s="6"/>
      <c r="H1" s="6"/>
    </row>
    <row r="2" ht="26" spans="1:8">
      <c r="A2" s="8" t="s">
        <v>16</v>
      </c>
      <c r="B2" s="8" t="s">
        <v>17</v>
      </c>
      <c r="C2" s="8" t="s">
        <v>18</v>
      </c>
      <c r="D2" s="8" t="s">
        <v>19</v>
      </c>
      <c r="E2" s="9" t="s">
        <v>20</v>
      </c>
      <c r="F2" s="10" t="s">
        <v>21</v>
      </c>
      <c r="G2" s="10" t="s">
        <v>22</v>
      </c>
      <c r="H2" s="11" t="s">
        <v>23</v>
      </c>
    </row>
    <row r="3" s="55" customFormat="1" spans="1:8">
      <c r="A3" s="30"/>
      <c r="B3" s="59" t="s">
        <v>24</v>
      </c>
      <c r="C3" s="60"/>
      <c r="D3" s="8"/>
      <c r="E3" s="61"/>
      <c r="F3" s="61"/>
      <c r="G3" s="61"/>
      <c r="H3" s="11"/>
    </row>
    <row r="4" spans="1:8">
      <c r="A4" s="62"/>
      <c r="B4" s="18">
        <v>101</v>
      </c>
      <c r="C4" s="18" t="s">
        <v>25</v>
      </c>
      <c r="D4" s="18" t="s">
        <v>26</v>
      </c>
      <c r="E4" s="16">
        <v>1</v>
      </c>
      <c r="F4" s="22"/>
      <c r="G4" s="63"/>
      <c r="H4" s="64"/>
    </row>
    <row r="5" ht="34" customHeight="1" spans="1:8">
      <c r="A5" s="62"/>
      <c r="B5" s="18" t="s">
        <v>27</v>
      </c>
      <c r="C5" s="18" t="s">
        <v>28</v>
      </c>
      <c r="D5" s="18" t="s">
        <v>26</v>
      </c>
      <c r="E5" s="16">
        <v>1</v>
      </c>
      <c r="F5" s="15"/>
      <c r="G5" s="15">
        <f t="shared" ref="G5:G10" si="0">F5*E5</f>
        <v>0</v>
      </c>
      <c r="H5" s="16" t="s">
        <v>29</v>
      </c>
    </row>
    <row r="6" ht="43" customHeight="1" spans="1:8">
      <c r="A6" s="62"/>
      <c r="B6" s="18" t="s">
        <v>30</v>
      </c>
      <c r="C6" s="18" t="s">
        <v>31</v>
      </c>
      <c r="D6" s="18" t="s">
        <v>26</v>
      </c>
      <c r="E6" s="16">
        <v>1</v>
      </c>
      <c r="F6" s="15"/>
      <c r="G6" s="15">
        <f t="shared" si="0"/>
        <v>0</v>
      </c>
      <c r="H6" s="16" t="s">
        <v>32</v>
      </c>
    </row>
    <row r="7" spans="1:8">
      <c r="A7" s="62"/>
      <c r="B7" s="18">
        <v>102</v>
      </c>
      <c r="C7" s="18" t="s">
        <v>33</v>
      </c>
      <c r="D7" s="18" t="s">
        <v>26</v>
      </c>
      <c r="E7" s="16">
        <v>1</v>
      </c>
      <c r="F7" s="15"/>
      <c r="G7" s="15">
        <f t="shared" si="0"/>
        <v>0</v>
      </c>
      <c r="H7" s="16"/>
    </row>
    <row r="8" spans="1:8">
      <c r="A8" s="62"/>
      <c r="B8" s="18">
        <v>103</v>
      </c>
      <c r="C8" s="18" t="s">
        <v>34</v>
      </c>
      <c r="D8" s="18" t="s">
        <v>26</v>
      </c>
      <c r="E8" s="16">
        <v>1</v>
      </c>
      <c r="F8" s="15"/>
      <c r="G8" s="15">
        <f t="shared" si="0"/>
        <v>0</v>
      </c>
      <c r="H8" s="16"/>
    </row>
    <row r="9" ht="38" customHeight="1" spans="1:8">
      <c r="A9" s="62"/>
      <c r="B9" s="18">
        <v>104</v>
      </c>
      <c r="C9" s="18" t="s">
        <v>35</v>
      </c>
      <c r="D9" s="18" t="s">
        <v>26</v>
      </c>
      <c r="E9" s="63">
        <v>1</v>
      </c>
      <c r="F9" s="15"/>
      <c r="G9" s="15">
        <f t="shared" si="0"/>
        <v>0</v>
      </c>
      <c r="H9" s="16" t="s">
        <v>36</v>
      </c>
    </row>
    <row r="10" spans="1:8">
      <c r="A10" s="62"/>
      <c r="B10" s="18">
        <v>105</v>
      </c>
      <c r="C10" s="18" t="s">
        <v>37</v>
      </c>
      <c r="D10" s="18" t="s">
        <v>26</v>
      </c>
      <c r="E10" s="63">
        <v>1</v>
      </c>
      <c r="F10" s="15"/>
      <c r="G10" s="15">
        <f t="shared" si="0"/>
        <v>0</v>
      </c>
      <c r="H10" s="64"/>
    </row>
    <row r="11" spans="1:8">
      <c r="A11" s="62"/>
      <c r="B11" s="18"/>
      <c r="C11" s="18"/>
      <c r="D11" s="18"/>
      <c r="E11" s="63"/>
      <c r="F11" s="22"/>
      <c r="H11" s="64"/>
    </row>
    <row r="12" spans="1:8">
      <c r="A12" s="62"/>
      <c r="B12" s="59" t="s">
        <v>13</v>
      </c>
      <c r="C12" s="60"/>
      <c r="D12" s="18"/>
      <c r="E12" s="63"/>
      <c r="F12" s="22"/>
      <c r="G12" s="65">
        <f>SUM(G5:G10)</f>
        <v>0</v>
      </c>
      <c r="H12" s="64"/>
    </row>
    <row r="13" spans="1:8">
      <c r="A13" s="62"/>
      <c r="B13" s="18"/>
      <c r="C13" s="8"/>
      <c r="D13" s="18"/>
      <c r="E13" s="63"/>
      <c r="F13" s="22"/>
      <c r="G13" s="21"/>
      <c r="H13" s="64"/>
    </row>
    <row r="14" s="55" customFormat="1" spans="1:8">
      <c r="A14" s="30"/>
      <c r="B14" s="59" t="s">
        <v>38</v>
      </c>
      <c r="C14" s="60"/>
      <c r="D14" s="8"/>
      <c r="E14" s="61"/>
      <c r="F14" s="66"/>
      <c r="G14" s="65"/>
      <c r="H14" s="67"/>
    </row>
    <row r="15" spans="1:8">
      <c r="A15" s="62"/>
      <c r="B15" s="27">
        <v>205</v>
      </c>
      <c r="C15" s="27" t="s">
        <v>39</v>
      </c>
      <c r="D15" s="27" t="s">
        <v>40</v>
      </c>
      <c r="E15" s="63"/>
      <c r="F15" s="22"/>
      <c r="G15" s="21"/>
      <c r="H15" s="64"/>
    </row>
    <row r="16" spans="1:8">
      <c r="A16" s="62"/>
      <c r="B16" s="27" t="s">
        <v>27</v>
      </c>
      <c r="C16" s="27" t="s">
        <v>41</v>
      </c>
      <c r="D16" s="27" t="s">
        <v>40</v>
      </c>
      <c r="E16" s="63">
        <v>40</v>
      </c>
      <c r="F16" s="15"/>
      <c r="G16" s="15">
        <f t="shared" ref="G16:G18" si="1">F16*E16</f>
        <v>0</v>
      </c>
      <c r="H16" s="68"/>
    </row>
    <row r="17" spans="1:8">
      <c r="A17" s="62"/>
      <c r="B17" s="27" t="s">
        <v>30</v>
      </c>
      <c r="C17" s="27" t="s">
        <v>42</v>
      </c>
      <c r="D17" s="27" t="s">
        <v>40</v>
      </c>
      <c r="E17" s="63">
        <v>40</v>
      </c>
      <c r="F17" s="15"/>
      <c r="G17" s="15">
        <f t="shared" si="1"/>
        <v>0</v>
      </c>
      <c r="H17" s="68"/>
    </row>
    <row r="18" spans="1:8">
      <c r="A18" s="62"/>
      <c r="B18" s="27">
        <v>206</v>
      </c>
      <c r="C18" s="27" t="s">
        <v>43</v>
      </c>
      <c r="D18" s="27" t="s">
        <v>44</v>
      </c>
      <c r="E18" s="63">
        <v>10</v>
      </c>
      <c r="F18" s="15"/>
      <c r="G18" s="15">
        <f t="shared" si="1"/>
        <v>0</v>
      </c>
      <c r="H18" s="68"/>
    </row>
    <row r="19" spans="1:8">
      <c r="A19" s="62"/>
      <c r="B19" s="27">
        <v>207</v>
      </c>
      <c r="C19" s="27" t="s">
        <v>45</v>
      </c>
      <c r="D19" s="27" t="s">
        <v>46</v>
      </c>
      <c r="E19" s="63"/>
      <c r="F19" s="15"/>
      <c r="G19" s="15"/>
      <c r="H19" s="68"/>
    </row>
    <row r="20" spans="1:8">
      <c r="A20" s="62"/>
      <c r="B20" s="27" t="s">
        <v>27</v>
      </c>
      <c r="C20" s="27" t="s">
        <v>47</v>
      </c>
      <c r="D20" s="27" t="s">
        <v>46</v>
      </c>
      <c r="E20" s="63">
        <v>30</v>
      </c>
      <c r="F20" s="15"/>
      <c r="G20" s="15">
        <f t="shared" ref="G20:G22" si="2">F20*E20</f>
        <v>0</v>
      </c>
      <c r="H20" s="15"/>
    </row>
    <row r="21" spans="1:8">
      <c r="A21" s="62"/>
      <c r="B21" s="27" t="s">
        <v>30</v>
      </c>
      <c r="C21" s="27" t="s">
        <v>48</v>
      </c>
      <c r="D21" s="27" t="s">
        <v>46</v>
      </c>
      <c r="E21" s="63">
        <v>15</v>
      </c>
      <c r="F21" s="15"/>
      <c r="G21" s="15">
        <f t="shared" si="2"/>
        <v>0</v>
      </c>
      <c r="H21" s="15"/>
    </row>
    <row r="22" spans="1:8">
      <c r="A22" s="62"/>
      <c r="B22" s="27">
        <v>208</v>
      </c>
      <c r="C22" s="27" t="s">
        <v>49</v>
      </c>
      <c r="D22" s="27" t="s">
        <v>50</v>
      </c>
      <c r="E22" s="63">
        <v>10</v>
      </c>
      <c r="F22" s="15"/>
      <c r="G22" s="15">
        <f t="shared" si="2"/>
        <v>0</v>
      </c>
      <c r="H22" s="15"/>
    </row>
    <row r="23" spans="1:8">
      <c r="A23" s="62"/>
      <c r="B23" s="27">
        <v>209</v>
      </c>
      <c r="C23" s="27" t="s">
        <v>51</v>
      </c>
      <c r="D23" s="27"/>
      <c r="E23" s="63"/>
      <c r="F23" s="15"/>
      <c r="G23" s="15"/>
      <c r="H23" s="68"/>
    </row>
    <row r="24" spans="1:8">
      <c r="A24" s="62"/>
      <c r="B24" s="27" t="s">
        <v>27</v>
      </c>
      <c r="C24" s="27" t="s">
        <v>52</v>
      </c>
      <c r="D24" s="27" t="s">
        <v>53</v>
      </c>
      <c r="E24" s="63">
        <v>60</v>
      </c>
      <c r="F24" s="15"/>
      <c r="G24" s="15">
        <f t="shared" ref="G24:G34" si="3">F24*E24</f>
        <v>0</v>
      </c>
      <c r="H24" s="68"/>
    </row>
    <row r="25" spans="1:8">
      <c r="A25" s="62"/>
      <c r="B25" s="27" t="s">
        <v>30</v>
      </c>
      <c r="C25" s="27" t="s">
        <v>54</v>
      </c>
      <c r="D25" s="27" t="s">
        <v>53</v>
      </c>
      <c r="E25" s="63">
        <v>100</v>
      </c>
      <c r="F25" s="15"/>
      <c r="G25" s="15">
        <f t="shared" si="3"/>
        <v>0</v>
      </c>
      <c r="H25" s="68"/>
    </row>
    <row r="26" spans="1:8">
      <c r="A26" s="62"/>
      <c r="B26" s="27">
        <v>210</v>
      </c>
      <c r="C26" s="27" t="s">
        <v>55</v>
      </c>
      <c r="D26" s="27" t="s">
        <v>56</v>
      </c>
      <c r="E26" s="63"/>
      <c r="F26" s="15"/>
      <c r="G26" s="15"/>
      <c r="H26" s="68"/>
    </row>
    <row r="27" spans="1:8">
      <c r="A27" s="62"/>
      <c r="B27" s="27" t="s">
        <v>27</v>
      </c>
      <c r="C27" s="27" t="s">
        <v>57</v>
      </c>
      <c r="D27" s="27" t="s">
        <v>40</v>
      </c>
      <c r="E27" s="63">
        <v>10</v>
      </c>
      <c r="F27" s="15"/>
      <c r="G27" s="15">
        <f t="shared" si="3"/>
        <v>0</v>
      </c>
      <c r="H27" s="15"/>
    </row>
    <row r="28" spans="1:8">
      <c r="A28" s="62"/>
      <c r="B28" s="27" t="s">
        <v>30</v>
      </c>
      <c r="C28" s="27" t="s">
        <v>58</v>
      </c>
      <c r="D28" s="27" t="s">
        <v>40</v>
      </c>
      <c r="E28" s="63">
        <v>1</v>
      </c>
      <c r="F28" s="15"/>
      <c r="G28" s="15">
        <f t="shared" si="3"/>
        <v>0</v>
      </c>
      <c r="H28" s="15"/>
    </row>
    <row r="29" spans="1:8">
      <c r="A29" s="62"/>
      <c r="B29" s="27" t="s">
        <v>59</v>
      </c>
      <c r="C29" s="27" t="s">
        <v>60</v>
      </c>
      <c r="D29" s="27" t="s">
        <v>40</v>
      </c>
      <c r="E29" s="63">
        <v>20</v>
      </c>
      <c r="F29" s="15"/>
      <c r="G29" s="15">
        <f t="shared" si="3"/>
        <v>0</v>
      </c>
      <c r="H29" s="15"/>
    </row>
    <row r="30" spans="1:8">
      <c r="A30" s="62"/>
      <c r="B30" s="27" t="s">
        <v>61</v>
      </c>
      <c r="C30" s="27" t="s">
        <v>62</v>
      </c>
      <c r="D30" s="27" t="s">
        <v>40</v>
      </c>
      <c r="E30" s="63">
        <v>10</v>
      </c>
      <c r="F30" s="15"/>
      <c r="G30" s="15">
        <f t="shared" si="3"/>
        <v>0</v>
      </c>
      <c r="H30" s="15"/>
    </row>
    <row r="31" spans="1:8">
      <c r="A31" s="62"/>
      <c r="B31" s="95" t="s">
        <v>63</v>
      </c>
      <c r="C31" s="27" t="s">
        <v>64</v>
      </c>
      <c r="D31" s="27" t="s">
        <v>40</v>
      </c>
      <c r="E31" s="63">
        <v>10</v>
      </c>
      <c r="F31" s="15"/>
      <c r="G31" s="15">
        <f t="shared" si="3"/>
        <v>0</v>
      </c>
      <c r="H31" s="15"/>
    </row>
    <row r="32" spans="1:8">
      <c r="A32" s="62"/>
      <c r="B32" s="95" t="s">
        <v>65</v>
      </c>
      <c r="C32" s="27" t="s">
        <v>66</v>
      </c>
      <c r="D32" s="27" t="s">
        <v>40</v>
      </c>
      <c r="E32" s="63">
        <v>1</v>
      </c>
      <c r="F32" s="15"/>
      <c r="G32" s="15">
        <f t="shared" si="3"/>
        <v>0</v>
      </c>
      <c r="H32" s="15"/>
    </row>
    <row r="33" spans="1:8">
      <c r="A33" s="62"/>
      <c r="B33" s="95" t="s">
        <v>67</v>
      </c>
      <c r="C33" s="27" t="s">
        <v>68</v>
      </c>
      <c r="D33" s="27" t="s">
        <v>40</v>
      </c>
      <c r="E33" s="63">
        <v>10</v>
      </c>
      <c r="F33" s="15"/>
      <c r="G33" s="15">
        <f t="shared" si="3"/>
        <v>0</v>
      </c>
      <c r="H33" s="15"/>
    </row>
    <row r="34" spans="1:8">
      <c r="A34" s="62"/>
      <c r="B34" s="27">
        <v>211</v>
      </c>
      <c r="C34" s="27" t="s">
        <v>69</v>
      </c>
      <c r="D34" s="27" t="s">
        <v>40</v>
      </c>
      <c r="E34" s="63">
        <v>20</v>
      </c>
      <c r="F34" s="15"/>
      <c r="G34" s="15">
        <f t="shared" si="3"/>
        <v>0</v>
      </c>
      <c r="H34" s="15"/>
    </row>
    <row r="35" spans="1:8">
      <c r="A35" s="62"/>
      <c r="B35" s="27">
        <v>212</v>
      </c>
      <c r="C35" s="27" t="s">
        <v>70</v>
      </c>
      <c r="D35" s="27" t="s">
        <v>56</v>
      </c>
      <c r="E35" s="63"/>
      <c r="F35" s="15"/>
      <c r="G35" s="15"/>
      <c r="H35" s="68"/>
    </row>
    <row r="36" spans="1:8">
      <c r="A36" s="30" t="s">
        <v>71</v>
      </c>
      <c r="B36" s="27" t="s">
        <v>27</v>
      </c>
      <c r="C36" s="31" t="s">
        <v>72</v>
      </c>
      <c r="D36" s="27" t="s">
        <v>73</v>
      </c>
      <c r="E36" s="63">
        <v>300</v>
      </c>
      <c r="F36" s="15"/>
      <c r="G36" s="15">
        <f t="shared" ref="G36:G42" si="4">F36*E36</f>
        <v>0</v>
      </c>
      <c r="H36" s="68"/>
    </row>
    <row r="37" spans="1:8">
      <c r="A37" s="30" t="s">
        <v>71</v>
      </c>
      <c r="B37" s="27" t="s">
        <v>30</v>
      </c>
      <c r="C37" s="31" t="s">
        <v>74</v>
      </c>
      <c r="D37" s="27" t="s">
        <v>75</v>
      </c>
      <c r="E37" s="63">
        <v>70</v>
      </c>
      <c r="F37" s="15"/>
      <c r="G37" s="15">
        <f t="shared" si="4"/>
        <v>0</v>
      </c>
      <c r="H37" s="68"/>
    </row>
    <row r="38" spans="1:8">
      <c r="A38" s="62"/>
      <c r="B38" s="95" t="s">
        <v>76</v>
      </c>
      <c r="C38" s="27" t="s">
        <v>77</v>
      </c>
      <c r="D38" s="27" t="s">
        <v>75</v>
      </c>
      <c r="E38" s="63">
        <v>1</v>
      </c>
      <c r="F38" s="15"/>
      <c r="G38" s="15">
        <f t="shared" si="4"/>
        <v>0</v>
      </c>
      <c r="H38" s="68"/>
    </row>
    <row r="39" spans="1:8">
      <c r="A39" s="62"/>
      <c r="B39" s="95" t="s">
        <v>63</v>
      </c>
      <c r="C39" s="27" t="s">
        <v>78</v>
      </c>
      <c r="D39" s="27" t="s">
        <v>75</v>
      </c>
      <c r="E39" s="63">
        <v>1</v>
      </c>
      <c r="F39" s="15"/>
      <c r="G39" s="15">
        <f t="shared" si="4"/>
        <v>0</v>
      </c>
      <c r="H39" s="68"/>
    </row>
    <row r="40" spans="1:8">
      <c r="A40" s="62"/>
      <c r="B40" s="95" t="s">
        <v>65</v>
      </c>
      <c r="C40" s="27" t="s">
        <v>79</v>
      </c>
      <c r="D40" s="27" t="s">
        <v>75</v>
      </c>
      <c r="E40" s="63">
        <v>1</v>
      </c>
      <c r="F40" s="15"/>
      <c r="G40" s="15">
        <f t="shared" si="4"/>
        <v>0</v>
      </c>
      <c r="H40" s="68"/>
    </row>
    <row r="41" spans="1:8">
      <c r="A41" s="62"/>
      <c r="B41" s="95" t="s">
        <v>67</v>
      </c>
      <c r="C41" s="27" t="s">
        <v>80</v>
      </c>
      <c r="D41" s="27" t="s">
        <v>75</v>
      </c>
      <c r="E41" s="63">
        <v>1</v>
      </c>
      <c r="F41" s="15"/>
      <c r="G41" s="15">
        <f t="shared" si="4"/>
        <v>0</v>
      </c>
      <c r="H41" s="68"/>
    </row>
    <row r="42" spans="1:8">
      <c r="A42" s="62"/>
      <c r="B42" s="27">
        <v>213</v>
      </c>
      <c r="C42" s="27" t="s">
        <v>81</v>
      </c>
      <c r="D42" s="27" t="s">
        <v>82</v>
      </c>
      <c r="E42" s="27">
        <v>300</v>
      </c>
      <c r="F42" s="15"/>
      <c r="G42" s="15">
        <f t="shared" si="4"/>
        <v>0</v>
      </c>
      <c r="H42" s="68"/>
    </row>
    <row r="43" spans="1:8">
      <c r="A43" s="62"/>
      <c r="B43" s="59" t="s">
        <v>13</v>
      </c>
      <c r="C43" s="60"/>
      <c r="D43" s="18"/>
      <c r="E43" s="63"/>
      <c r="F43" s="22"/>
      <c r="G43" s="65">
        <f>SUM(G16:G42)</f>
        <v>0</v>
      </c>
      <c r="H43" s="64"/>
    </row>
    <row r="44" spans="1:8">
      <c r="A44" s="62"/>
      <c r="B44" s="27"/>
      <c r="C44" s="8"/>
      <c r="D44" s="27"/>
      <c r="E44" s="63"/>
      <c r="F44" s="15"/>
      <c r="G44" s="15"/>
      <c r="H44" s="68"/>
    </row>
    <row r="45" s="55" customFormat="1" spans="1:8">
      <c r="A45" s="30"/>
      <c r="B45" s="59" t="s">
        <v>83</v>
      </c>
      <c r="C45" s="60"/>
      <c r="D45" s="8"/>
      <c r="E45" s="61"/>
      <c r="F45" s="25"/>
      <c r="G45" s="25"/>
      <c r="H45" s="69"/>
    </row>
    <row r="46" spans="1:8">
      <c r="A46" s="30" t="s">
        <v>71</v>
      </c>
      <c r="B46" s="27" t="s">
        <v>84</v>
      </c>
      <c r="C46" s="31" t="s">
        <v>85</v>
      </c>
      <c r="D46" s="27" t="s">
        <v>86</v>
      </c>
      <c r="E46" s="63">
        <v>12</v>
      </c>
      <c r="F46" s="15"/>
      <c r="G46" s="15">
        <f t="shared" ref="G46:G60" si="5">F46*E46</f>
        <v>0</v>
      </c>
      <c r="H46" s="68"/>
    </row>
    <row r="47" spans="1:8">
      <c r="A47" s="62"/>
      <c r="B47" s="27" t="s">
        <v>87</v>
      </c>
      <c r="C47" s="27" t="s">
        <v>88</v>
      </c>
      <c r="D47" s="27"/>
      <c r="E47" s="63"/>
      <c r="F47" s="15"/>
      <c r="G47" s="15"/>
      <c r="H47" s="68"/>
    </row>
    <row r="48" spans="1:8">
      <c r="A48" s="30" t="s">
        <v>71</v>
      </c>
      <c r="B48" s="27" t="s">
        <v>27</v>
      </c>
      <c r="C48" s="31" t="s">
        <v>89</v>
      </c>
      <c r="D48" s="27" t="s">
        <v>86</v>
      </c>
      <c r="E48" s="63">
        <v>12</v>
      </c>
      <c r="F48" s="15"/>
      <c r="G48" s="15">
        <f t="shared" si="5"/>
        <v>0</v>
      </c>
      <c r="H48" s="68"/>
    </row>
    <row r="49" spans="1:8">
      <c r="A49" s="62"/>
      <c r="B49" s="27" t="s">
        <v>30</v>
      </c>
      <c r="C49" s="27" t="s">
        <v>90</v>
      </c>
      <c r="D49" s="27" t="s">
        <v>91</v>
      </c>
      <c r="E49" s="63">
        <v>1</v>
      </c>
      <c r="F49" s="15"/>
      <c r="G49" s="15">
        <f t="shared" si="5"/>
        <v>0</v>
      </c>
      <c r="H49" s="68"/>
    </row>
    <row r="50" spans="1:8">
      <c r="A50" s="30" t="s">
        <v>71</v>
      </c>
      <c r="B50" s="27" t="s">
        <v>59</v>
      </c>
      <c r="C50" s="31" t="s">
        <v>92</v>
      </c>
      <c r="D50" s="27" t="s">
        <v>91</v>
      </c>
      <c r="E50" s="63">
        <v>1</v>
      </c>
      <c r="F50" s="15"/>
      <c r="G50" s="15">
        <f t="shared" si="5"/>
        <v>0</v>
      </c>
      <c r="H50" s="68"/>
    </row>
    <row r="51" spans="1:8">
      <c r="A51" s="62"/>
      <c r="B51" s="27">
        <v>303</v>
      </c>
      <c r="C51" s="27" t="s">
        <v>93</v>
      </c>
      <c r="D51" s="27" t="s">
        <v>82</v>
      </c>
      <c r="E51" s="63">
        <v>1</v>
      </c>
      <c r="F51" s="15"/>
      <c r="G51" s="15">
        <f t="shared" si="5"/>
        <v>0</v>
      </c>
      <c r="H51" s="68"/>
    </row>
    <row r="52" spans="1:8">
      <c r="A52" s="30" t="s">
        <v>71</v>
      </c>
      <c r="B52" s="27">
        <v>304</v>
      </c>
      <c r="C52" s="31" t="s">
        <v>94</v>
      </c>
      <c r="D52" s="27" t="s">
        <v>82</v>
      </c>
      <c r="E52" s="63">
        <v>10000</v>
      </c>
      <c r="F52" s="15"/>
      <c r="G52" s="15">
        <f t="shared" si="5"/>
        <v>0</v>
      </c>
      <c r="H52" s="15"/>
    </row>
    <row r="53" spans="1:8">
      <c r="A53" s="62"/>
      <c r="B53" s="27">
        <v>305</v>
      </c>
      <c r="C53" s="27" t="s">
        <v>95</v>
      </c>
      <c r="D53" s="27" t="s">
        <v>96</v>
      </c>
      <c r="E53" s="63">
        <v>50</v>
      </c>
      <c r="F53" s="15"/>
      <c r="G53" s="15">
        <f t="shared" si="5"/>
        <v>0</v>
      </c>
      <c r="H53" s="15"/>
    </row>
    <row r="54" spans="1:8">
      <c r="A54" s="30" t="s">
        <v>71</v>
      </c>
      <c r="B54" s="27">
        <v>306</v>
      </c>
      <c r="C54" s="31" t="s">
        <v>97</v>
      </c>
      <c r="D54" s="27" t="s">
        <v>53</v>
      </c>
      <c r="E54" s="63">
        <v>3000</v>
      </c>
      <c r="F54" s="15"/>
      <c r="G54" s="15">
        <f t="shared" si="5"/>
        <v>0</v>
      </c>
      <c r="H54" s="15"/>
    </row>
    <row r="55" spans="1:8">
      <c r="A55" s="62"/>
      <c r="B55" s="27">
        <v>307</v>
      </c>
      <c r="C55" s="27" t="s">
        <v>98</v>
      </c>
      <c r="D55" s="27" t="s">
        <v>40</v>
      </c>
      <c r="E55" s="63">
        <v>25</v>
      </c>
      <c r="F55" s="15"/>
      <c r="G55" s="15">
        <f t="shared" si="5"/>
        <v>0</v>
      </c>
      <c r="H55" s="15"/>
    </row>
    <row r="56" spans="1:8">
      <c r="A56" s="62"/>
      <c r="B56" s="27">
        <v>308</v>
      </c>
      <c r="C56" s="33" t="s">
        <v>99</v>
      </c>
      <c r="D56" s="27" t="s">
        <v>44</v>
      </c>
      <c r="E56" s="63">
        <v>10</v>
      </c>
      <c r="F56" s="15"/>
      <c r="G56" s="15">
        <f t="shared" si="5"/>
        <v>0</v>
      </c>
      <c r="H56" s="15"/>
    </row>
    <row r="57" spans="1:8">
      <c r="A57" s="62"/>
      <c r="B57" s="27">
        <v>309</v>
      </c>
      <c r="C57" s="27" t="s">
        <v>100</v>
      </c>
      <c r="D57" s="27" t="s">
        <v>44</v>
      </c>
      <c r="E57" s="63">
        <v>10</v>
      </c>
      <c r="F57" s="15"/>
      <c r="G57" s="15">
        <f t="shared" si="5"/>
        <v>0</v>
      </c>
      <c r="H57" s="15"/>
    </row>
    <row r="58" spans="1:8">
      <c r="A58" s="62"/>
      <c r="B58" s="27">
        <v>310</v>
      </c>
      <c r="C58" s="27" t="s">
        <v>101</v>
      </c>
      <c r="D58" s="27" t="s">
        <v>96</v>
      </c>
      <c r="E58" s="63">
        <v>1500</v>
      </c>
      <c r="F58" s="15"/>
      <c r="G58" s="15">
        <f t="shared" si="5"/>
        <v>0</v>
      </c>
      <c r="H58" s="68"/>
    </row>
    <row r="59" spans="1:8">
      <c r="A59" s="62"/>
      <c r="B59" s="27">
        <v>311</v>
      </c>
      <c r="C59" s="27" t="s">
        <v>102</v>
      </c>
      <c r="D59" s="27" t="s">
        <v>96</v>
      </c>
      <c r="E59" s="63">
        <v>10</v>
      </c>
      <c r="F59" s="15"/>
      <c r="G59" s="15">
        <f t="shared" si="5"/>
        <v>0</v>
      </c>
      <c r="H59" s="68"/>
    </row>
    <row r="60" spans="1:8">
      <c r="A60" s="62"/>
      <c r="B60" s="27">
        <v>312</v>
      </c>
      <c r="C60" s="27" t="s">
        <v>103</v>
      </c>
      <c r="D60" s="27" t="s">
        <v>96</v>
      </c>
      <c r="E60" s="63">
        <v>10</v>
      </c>
      <c r="F60" s="15"/>
      <c r="G60" s="15">
        <f t="shared" si="5"/>
        <v>0</v>
      </c>
      <c r="H60" s="68"/>
    </row>
    <row r="61" spans="1:8">
      <c r="A61" s="62"/>
      <c r="B61" s="27"/>
      <c r="C61" s="27"/>
      <c r="D61" s="27"/>
      <c r="E61" s="63"/>
      <c r="F61" s="15"/>
      <c r="G61" s="15"/>
      <c r="H61" s="68"/>
    </row>
    <row r="62" spans="1:8">
      <c r="A62" s="62"/>
      <c r="B62" s="59" t="s">
        <v>13</v>
      </c>
      <c r="C62" s="60"/>
      <c r="D62" s="18"/>
      <c r="E62" s="63"/>
      <c r="F62" s="22"/>
      <c r="G62" s="65">
        <f>SUM(G46:G61)</f>
        <v>0</v>
      </c>
      <c r="H62" s="64"/>
    </row>
    <row r="63" spans="1:8">
      <c r="A63" s="62"/>
      <c r="B63" s="38"/>
      <c r="C63" s="8"/>
      <c r="D63" s="38"/>
      <c r="E63" s="63"/>
      <c r="F63" s="15"/>
      <c r="G63" s="15"/>
      <c r="H63" s="68"/>
    </row>
    <row r="64" s="55" customFormat="1" spans="1:8">
      <c r="A64" s="30"/>
      <c r="B64" s="59" t="s">
        <v>104</v>
      </c>
      <c r="C64" s="60"/>
      <c r="D64" s="8"/>
      <c r="E64" s="61"/>
      <c r="F64" s="25"/>
      <c r="G64" s="25"/>
      <c r="H64" s="69"/>
    </row>
    <row r="65" spans="1:8">
      <c r="A65" s="62"/>
      <c r="B65" s="27">
        <v>401</v>
      </c>
      <c r="C65" s="27" t="s">
        <v>105</v>
      </c>
      <c r="D65" s="27" t="s">
        <v>91</v>
      </c>
      <c r="E65" s="63">
        <v>12</v>
      </c>
      <c r="F65" s="15"/>
      <c r="G65" s="15">
        <f t="shared" ref="G65:G68" si="6">F65*E65</f>
        <v>0</v>
      </c>
      <c r="H65" s="15"/>
    </row>
    <row r="66" spans="1:8">
      <c r="A66" s="62"/>
      <c r="B66" s="27">
        <v>402</v>
      </c>
      <c r="C66" s="27" t="s">
        <v>106</v>
      </c>
      <c r="D66" s="27"/>
      <c r="E66" s="63"/>
      <c r="F66" s="15"/>
      <c r="G66" s="15"/>
      <c r="H66" s="68"/>
    </row>
    <row r="67" spans="1:8">
      <c r="A67" s="62"/>
      <c r="B67" s="27" t="s">
        <v>30</v>
      </c>
      <c r="C67" s="27" t="s">
        <v>107</v>
      </c>
      <c r="D67" s="27" t="s">
        <v>40</v>
      </c>
      <c r="E67" s="63">
        <v>8</v>
      </c>
      <c r="F67" s="15"/>
      <c r="G67" s="15">
        <f t="shared" si="6"/>
        <v>0</v>
      </c>
      <c r="H67" s="15"/>
    </row>
    <row r="68" ht="26" spans="1:8">
      <c r="A68" s="62"/>
      <c r="B68" s="27" t="s">
        <v>59</v>
      </c>
      <c r="C68" s="27" t="s">
        <v>108</v>
      </c>
      <c r="D68" s="27" t="s">
        <v>40</v>
      </c>
      <c r="E68" s="63">
        <v>20</v>
      </c>
      <c r="F68" s="15"/>
      <c r="G68" s="15">
        <f t="shared" si="6"/>
        <v>0</v>
      </c>
      <c r="H68" s="68"/>
    </row>
    <row r="69" spans="1:8">
      <c r="A69" s="62"/>
      <c r="B69" s="27">
        <v>403</v>
      </c>
      <c r="C69" s="27" t="s">
        <v>109</v>
      </c>
      <c r="D69" s="27"/>
      <c r="E69" s="63"/>
      <c r="F69" s="15"/>
      <c r="G69" s="15"/>
      <c r="H69" s="68"/>
    </row>
    <row r="70" ht="26" spans="1:8">
      <c r="A70" s="62"/>
      <c r="B70" s="27" t="s">
        <v>27</v>
      </c>
      <c r="C70" s="27" t="s">
        <v>110</v>
      </c>
      <c r="D70" s="27" t="s">
        <v>82</v>
      </c>
      <c r="E70" s="63">
        <v>10</v>
      </c>
      <c r="F70" s="15"/>
      <c r="G70" s="15">
        <f>F70*E70</f>
        <v>0</v>
      </c>
      <c r="H70" s="68"/>
    </row>
    <row r="71" ht="26" spans="1:8">
      <c r="A71" s="62"/>
      <c r="B71" s="27" t="s">
        <v>30</v>
      </c>
      <c r="C71" s="27" t="s">
        <v>111</v>
      </c>
      <c r="D71" s="27" t="s">
        <v>82</v>
      </c>
      <c r="E71" s="63">
        <v>1</v>
      </c>
      <c r="F71" s="15"/>
      <c r="G71" s="15">
        <f>F71*E71</f>
        <v>0</v>
      </c>
      <c r="H71" s="68"/>
    </row>
    <row r="72" spans="1:8">
      <c r="A72" s="62"/>
      <c r="B72" s="27" t="s">
        <v>112</v>
      </c>
      <c r="C72" s="27" t="s">
        <v>113</v>
      </c>
      <c r="D72" s="27" t="s">
        <v>114</v>
      </c>
      <c r="E72" s="63">
        <v>500</v>
      </c>
      <c r="F72" s="15"/>
      <c r="G72" s="15">
        <f>F72*E72</f>
        <v>0</v>
      </c>
      <c r="H72" s="68"/>
    </row>
    <row r="73" spans="1:8">
      <c r="A73" s="62"/>
      <c r="B73" s="27"/>
      <c r="C73" s="27"/>
      <c r="D73" s="27"/>
      <c r="E73" s="63"/>
      <c r="F73" s="15"/>
      <c r="G73" s="15"/>
      <c r="H73" s="68"/>
    </row>
    <row r="74" spans="1:8">
      <c r="A74" s="62"/>
      <c r="B74" s="59" t="s">
        <v>13</v>
      </c>
      <c r="C74" s="60"/>
      <c r="D74" s="18"/>
      <c r="E74" s="63"/>
      <c r="F74" s="22"/>
      <c r="G74" s="25">
        <f>SUM(G65:G72)</f>
        <v>0</v>
      </c>
      <c r="H74" s="64"/>
    </row>
    <row r="75" spans="1:8">
      <c r="A75" s="62"/>
      <c r="B75" s="38"/>
      <c r="C75" s="8"/>
      <c r="D75" s="38"/>
      <c r="E75" s="63"/>
      <c r="F75" s="15"/>
      <c r="G75" s="15"/>
      <c r="H75" s="68"/>
    </row>
    <row r="76" s="55" customFormat="1" spans="1:8">
      <c r="A76" s="30"/>
      <c r="B76" s="70" t="s">
        <v>115</v>
      </c>
      <c r="C76" s="71"/>
      <c r="D76" s="8"/>
      <c r="E76" s="61"/>
      <c r="F76" s="25"/>
      <c r="G76" s="25"/>
      <c r="H76" s="69"/>
    </row>
    <row r="77" spans="1:8">
      <c r="A77" s="62"/>
      <c r="B77" s="27">
        <v>502</v>
      </c>
      <c r="C77" s="27" t="s">
        <v>116</v>
      </c>
      <c r="D77" s="27" t="s">
        <v>56</v>
      </c>
      <c r="E77" s="63"/>
      <c r="F77" s="15"/>
      <c r="G77" s="15"/>
      <c r="H77" s="68"/>
    </row>
    <row r="78" spans="1:8">
      <c r="A78" s="30" t="s">
        <v>71</v>
      </c>
      <c r="B78" s="27" t="s">
        <v>27</v>
      </c>
      <c r="C78" s="31" t="s">
        <v>117</v>
      </c>
      <c r="D78" s="27" t="s">
        <v>82</v>
      </c>
      <c r="E78" s="63">
        <v>2500</v>
      </c>
      <c r="F78" s="15"/>
      <c r="G78" s="15">
        <f t="shared" ref="G78:G81" si="7">F78*E78</f>
        <v>0</v>
      </c>
      <c r="H78" s="15"/>
    </row>
    <row r="79" spans="1:8">
      <c r="A79" s="62"/>
      <c r="B79" s="95" t="s">
        <v>76</v>
      </c>
      <c r="C79" s="27" t="s">
        <v>118</v>
      </c>
      <c r="D79" s="27" t="s">
        <v>119</v>
      </c>
      <c r="E79" s="63">
        <v>900</v>
      </c>
      <c r="F79" s="15"/>
      <c r="G79" s="15">
        <f t="shared" si="7"/>
        <v>0</v>
      </c>
      <c r="H79" s="15"/>
    </row>
    <row r="80" spans="1:8">
      <c r="A80" s="62"/>
      <c r="B80" s="27" t="s">
        <v>30</v>
      </c>
      <c r="C80" s="27" t="s">
        <v>120</v>
      </c>
      <c r="D80" s="27" t="s">
        <v>121</v>
      </c>
      <c r="E80" s="63">
        <v>200</v>
      </c>
      <c r="F80" s="15"/>
      <c r="G80" s="15">
        <f t="shared" si="7"/>
        <v>0</v>
      </c>
      <c r="H80" s="68"/>
    </row>
    <row r="81" spans="1:8">
      <c r="A81" s="62"/>
      <c r="B81" s="27" t="s">
        <v>61</v>
      </c>
      <c r="C81" s="27" t="s">
        <v>122</v>
      </c>
      <c r="D81" s="27" t="s">
        <v>119</v>
      </c>
      <c r="E81" s="63">
        <v>10</v>
      </c>
      <c r="F81" s="15"/>
      <c r="G81" s="15">
        <f t="shared" si="7"/>
        <v>0</v>
      </c>
      <c r="H81" s="68"/>
    </row>
    <row r="82" spans="1:8">
      <c r="A82" s="62"/>
      <c r="B82" s="27">
        <v>503</v>
      </c>
      <c r="C82" s="27" t="s">
        <v>123</v>
      </c>
      <c r="D82" s="27"/>
      <c r="E82" s="63"/>
      <c r="F82" s="15"/>
      <c r="G82" s="15"/>
      <c r="H82" s="68"/>
    </row>
    <row r="83" spans="1:8">
      <c r="A83" s="30" t="s">
        <v>71</v>
      </c>
      <c r="B83" s="27" t="s">
        <v>27</v>
      </c>
      <c r="C83" s="31" t="s">
        <v>124</v>
      </c>
      <c r="D83" s="27" t="s">
        <v>82</v>
      </c>
      <c r="E83" s="63">
        <v>1000</v>
      </c>
      <c r="F83" s="15"/>
      <c r="G83" s="15">
        <f t="shared" ref="G83:G86" si="8">F83*E83</f>
        <v>0</v>
      </c>
      <c r="H83" s="68"/>
    </row>
    <row r="84" spans="1:8">
      <c r="A84" s="62"/>
      <c r="B84" s="27" t="s">
        <v>30</v>
      </c>
      <c r="C84" s="27" t="s">
        <v>118</v>
      </c>
      <c r="D84" s="27" t="s">
        <v>119</v>
      </c>
      <c r="E84" s="63">
        <v>400</v>
      </c>
      <c r="F84" s="15"/>
      <c r="G84" s="15">
        <f t="shared" si="8"/>
        <v>0</v>
      </c>
      <c r="H84" s="15"/>
    </row>
    <row r="85" spans="1:8">
      <c r="A85" s="62"/>
      <c r="B85" s="27" t="s">
        <v>59</v>
      </c>
      <c r="C85" s="27" t="s">
        <v>125</v>
      </c>
      <c r="D85" s="27" t="s">
        <v>121</v>
      </c>
      <c r="E85" s="63">
        <v>150</v>
      </c>
      <c r="F85" s="15"/>
      <c r="G85" s="15">
        <f t="shared" si="8"/>
        <v>0</v>
      </c>
      <c r="H85" s="68"/>
    </row>
    <row r="86" spans="1:8">
      <c r="A86" s="62"/>
      <c r="B86" s="27" t="s">
        <v>61</v>
      </c>
      <c r="C86" s="27" t="s">
        <v>126</v>
      </c>
      <c r="D86" s="27" t="s">
        <v>119</v>
      </c>
      <c r="E86" s="63">
        <v>200</v>
      </c>
      <c r="F86" s="15"/>
      <c r="G86" s="15">
        <f t="shared" si="8"/>
        <v>0</v>
      </c>
      <c r="H86" s="68"/>
    </row>
    <row r="87" spans="1:8">
      <c r="A87" s="62"/>
      <c r="B87" s="27">
        <v>504</v>
      </c>
      <c r="C87" s="27" t="s">
        <v>127</v>
      </c>
      <c r="D87" s="27" t="s">
        <v>56</v>
      </c>
      <c r="E87" s="63"/>
      <c r="F87" s="15"/>
      <c r="G87" s="15"/>
      <c r="H87" s="68"/>
    </row>
    <row r="88" spans="1:8">
      <c r="A88" s="62"/>
      <c r="B88" s="27" t="s">
        <v>27</v>
      </c>
      <c r="C88" s="27" t="s">
        <v>128</v>
      </c>
      <c r="D88" s="27" t="s">
        <v>119</v>
      </c>
      <c r="E88" s="63">
        <v>1</v>
      </c>
      <c r="F88" s="15"/>
      <c r="G88" s="15">
        <f t="shared" ref="G88:G93" si="9">F88*E88</f>
        <v>0</v>
      </c>
      <c r="H88" s="15"/>
    </row>
    <row r="89" spans="1:8">
      <c r="A89" s="62"/>
      <c r="B89" s="27" t="s">
        <v>30</v>
      </c>
      <c r="C89" s="27" t="s">
        <v>129</v>
      </c>
      <c r="D89" s="27" t="s">
        <v>119</v>
      </c>
      <c r="E89" s="63">
        <v>1</v>
      </c>
      <c r="F89" s="15"/>
      <c r="G89" s="15">
        <f t="shared" si="9"/>
        <v>0</v>
      </c>
      <c r="H89" s="68"/>
    </row>
    <row r="90" spans="1:8">
      <c r="A90" s="62"/>
      <c r="B90" s="27">
        <v>508</v>
      </c>
      <c r="C90" s="27" t="s">
        <v>130</v>
      </c>
      <c r="D90" s="27" t="s">
        <v>82</v>
      </c>
      <c r="E90" s="63">
        <v>1000</v>
      </c>
      <c r="F90" s="15"/>
      <c r="G90" s="15">
        <f t="shared" si="9"/>
        <v>0</v>
      </c>
      <c r="H90" s="68"/>
    </row>
    <row r="91" spans="1:8">
      <c r="A91" s="62"/>
      <c r="B91" s="27">
        <v>509</v>
      </c>
      <c r="C91" s="27" t="s">
        <v>131</v>
      </c>
      <c r="D91" s="27" t="s">
        <v>82</v>
      </c>
      <c r="E91" s="63">
        <v>60</v>
      </c>
      <c r="F91" s="15"/>
      <c r="G91" s="15">
        <f t="shared" si="9"/>
        <v>0</v>
      </c>
      <c r="H91" s="68"/>
    </row>
    <row r="92" spans="1:8">
      <c r="A92" s="62"/>
      <c r="B92" s="27">
        <v>510</v>
      </c>
      <c r="C92" s="27" t="s">
        <v>132</v>
      </c>
      <c r="D92" s="27" t="s">
        <v>82</v>
      </c>
      <c r="E92" s="63">
        <v>20</v>
      </c>
      <c r="F92" s="15"/>
      <c r="G92" s="15">
        <f t="shared" si="9"/>
        <v>0</v>
      </c>
      <c r="H92" s="68"/>
    </row>
    <row r="93" spans="1:8">
      <c r="A93" s="62"/>
      <c r="B93" s="27">
        <v>511</v>
      </c>
      <c r="C93" s="27" t="s">
        <v>133</v>
      </c>
      <c r="D93" s="27" t="s">
        <v>134</v>
      </c>
      <c r="E93" s="63">
        <v>2</v>
      </c>
      <c r="F93" s="15"/>
      <c r="G93" s="15">
        <f t="shared" si="9"/>
        <v>0</v>
      </c>
      <c r="H93" s="68"/>
    </row>
    <row r="94" spans="1:8">
      <c r="A94" s="62"/>
      <c r="B94" s="27">
        <v>512</v>
      </c>
      <c r="C94" s="27" t="s">
        <v>135</v>
      </c>
      <c r="D94" s="27" t="s">
        <v>56</v>
      </c>
      <c r="E94" s="63"/>
      <c r="F94" s="15"/>
      <c r="G94" s="15"/>
      <c r="H94" s="68"/>
    </row>
    <row r="95" spans="1:8">
      <c r="A95" s="30" t="s">
        <v>71</v>
      </c>
      <c r="B95" s="27" t="s">
        <v>27</v>
      </c>
      <c r="C95" s="31" t="s">
        <v>136</v>
      </c>
      <c r="D95" s="27" t="s">
        <v>82</v>
      </c>
      <c r="E95" s="63">
        <v>2000</v>
      </c>
      <c r="F95" s="15"/>
      <c r="G95" s="15">
        <f t="shared" ref="G95:G97" si="10">F95*E95</f>
        <v>0</v>
      </c>
      <c r="H95" s="15"/>
    </row>
    <row r="96" spans="1:8">
      <c r="A96" s="62"/>
      <c r="B96" s="27" t="s">
        <v>30</v>
      </c>
      <c r="C96" s="27" t="s">
        <v>137</v>
      </c>
      <c r="D96" s="27" t="s">
        <v>138</v>
      </c>
      <c r="E96" s="63">
        <v>400</v>
      </c>
      <c r="F96" s="15"/>
      <c r="G96" s="15">
        <f t="shared" si="10"/>
        <v>0</v>
      </c>
      <c r="H96" s="15"/>
    </row>
    <row r="97" spans="1:8">
      <c r="A97" s="62"/>
      <c r="B97" s="27" t="s">
        <v>59</v>
      </c>
      <c r="C97" s="27" t="s">
        <v>139</v>
      </c>
      <c r="D97" s="27" t="s">
        <v>121</v>
      </c>
      <c r="E97" s="63">
        <v>300</v>
      </c>
      <c r="F97" s="15"/>
      <c r="G97" s="15">
        <f t="shared" si="10"/>
        <v>0</v>
      </c>
      <c r="H97" s="15"/>
    </row>
    <row r="98" spans="1:8">
      <c r="A98" s="62"/>
      <c r="B98" s="27">
        <v>513</v>
      </c>
      <c r="C98" s="27" t="s">
        <v>140</v>
      </c>
      <c r="D98" s="27"/>
      <c r="E98" s="63"/>
      <c r="F98" s="15"/>
      <c r="G98" s="15"/>
      <c r="H98" s="15"/>
    </row>
    <row r="99" spans="1:8">
      <c r="A99" s="62"/>
      <c r="B99" s="27" t="s">
        <v>27</v>
      </c>
      <c r="C99" s="27" t="s">
        <v>141</v>
      </c>
      <c r="D99" s="27" t="s">
        <v>82</v>
      </c>
      <c r="E99" s="63">
        <v>10</v>
      </c>
      <c r="F99" s="15"/>
      <c r="G99" s="15">
        <f t="shared" ref="G99:G101" si="11">F99*E99</f>
        <v>0</v>
      </c>
      <c r="H99" s="15"/>
    </row>
    <row r="100" spans="1:8">
      <c r="A100" s="62"/>
      <c r="B100" s="27" t="s">
        <v>30</v>
      </c>
      <c r="C100" s="27" t="s">
        <v>142</v>
      </c>
      <c r="D100" s="27" t="s">
        <v>143</v>
      </c>
      <c r="E100" s="63">
        <v>1</v>
      </c>
      <c r="F100" s="15"/>
      <c r="G100" s="15">
        <f t="shared" si="11"/>
        <v>0</v>
      </c>
      <c r="H100" s="15"/>
    </row>
    <row r="101" spans="1:8">
      <c r="A101" s="62"/>
      <c r="B101" s="27" t="s">
        <v>59</v>
      </c>
      <c r="C101" s="27" t="s">
        <v>139</v>
      </c>
      <c r="D101" s="27" t="s">
        <v>121</v>
      </c>
      <c r="E101" s="63">
        <v>3</v>
      </c>
      <c r="F101" s="15"/>
      <c r="G101" s="15">
        <f t="shared" si="11"/>
        <v>0</v>
      </c>
      <c r="H101" s="15"/>
    </row>
    <row r="102" spans="1:8">
      <c r="A102" s="62"/>
      <c r="B102" s="27">
        <v>514</v>
      </c>
      <c r="C102" s="27" t="s">
        <v>144</v>
      </c>
      <c r="D102" s="27"/>
      <c r="E102" s="63"/>
      <c r="F102" s="15"/>
      <c r="G102" s="15"/>
      <c r="H102" s="15"/>
    </row>
    <row r="103" spans="1:8">
      <c r="A103" s="62"/>
      <c r="B103" s="27" t="s">
        <v>27</v>
      </c>
      <c r="C103" s="27" t="s">
        <v>145</v>
      </c>
      <c r="D103" s="27" t="s">
        <v>119</v>
      </c>
      <c r="E103" s="63">
        <v>20</v>
      </c>
      <c r="F103" s="15"/>
      <c r="G103" s="15">
        <f t="shared" ref="G103:G112" si="12">F103*E103</f>
        <v>0</v>
      </c>
      <c r="H103" s="15"/>
    </row>
    <row r="104" spans="1:8">
      <c r="A104" s="62"/>
      <c r="B104" s="27" t="s">
        <v>30</v>
      </c>
      <c r="C104" s="27" t="s">
        <v>146</v>
      </c>
      <c r="D104" s="27" t="s">
        <v>147</v>
      </c>
      <c r="E104" s="63">
        <v>1</v>
      </c>
      <c r="F104" s="15"/>
      <c r="G104" s="15">
        <f t="shared" si="12"/>
        <v>0</v>
      </c>
      <c r="H104" s="15"/>
    </row>
    <row r="105" spans="1:8">
      <c r="A105" s="62"/>
      <c r="B105" s="27">
        <v>515</v>
      </c>
      <c r="C105" s="27" t="s">
        <v>148</v>
      </c>
      <c r="D105" s="27" t="s">
        <v>56</v>
      </c>
      <c r="E105" s="63"/>
      <c r="F105" s="15"/>
      <c r="G105" s="15"/>
      <c r="H105" s="68"/>
    </row>
    <row r="106" ht="26" spans="1:8">
      <c r="A106" s="62"/>
      <c r="B106" s="27" t="s">
        <v>27</v>
      </c>
      <c r="C106" s="27" t="s">
        <v>149</v>
      </c>
      <c r="D106" s="27" t="s">
        <v>91</v>
      </c>
      <c r="E106" s="63">
        <v>4</v>
      </c>
      <c r="F106" s="15"/>
      <c r="G106" s="15">
        <f t="shared" si="12"/>
        <v>0</v>
      </c>
      <c r="H106" s="68"/>
    </row>
    <row r="107" ht="39" spans="1:8">
      <c r="A107" s="62"/>
      <c r="B107" s="27" t="s">
        <v>30</v>
      </c>
      <c r="C107" s="27" t="s">
        <v>150</v>
      </c>
      <c r="D107" s="27" t="s">
        <v>40</v>
      </c>
      <c r="E107" s="63">
        <v>6</v>
      </c>
      <c r="F107" s="15"/>
      <c r="G107" s="15">
        <f t="shared" si="12"/>
        <v>0</v>
      </c>
      <c r="H107" s="68"/>
    </row>
    <row r="108" ht="26" spans="1:8">
      <c r="A108" s="30" t="s">
        <v>71</v>
      </c>
      <c r="B108" s="27" t="s">
        <v>59</v>
      </c>
      <c r="C108" s="31" t="s">
        <v>151</v>
      </c>
      <c r="D108" s="27" t="s">
        <v>152</v>
      </c>
      <c r="E108" s="63">
        <v>13</v>
      </c>
      <c r="F108" s="15"/>
      <c r="G108" s="15">
        <f t="shared" si="12"/>
        <v>0</v>
      </c>
      <c r="H108" s="68"/>
    </row>
    <row r="109" ht="26" spans="1:8">
      <c r="A109" s="62"/>
      <c r="B109" s="27" t="s">
        <v>61</v>
      </c>
      <c r="C109" s="27" t="s">
        <v>153</v>
      </c>
      <c r="D109" s="27" t="s">
        <v>152</v>
      </c>
      <c r="E109" s="63">
        <v>5</v>
      </c>
      <c r="F109" s="15"/>
      <c r="G109" s="15">
        <f t="shared" si="12"/>
        <v>0</v>
      </c>
      <c r="H109" s="68"/>
    </row>
    <row r="110" spans="1:8">
      <c r="A110" s="62"/>
      <c r="B110" s="27" t="s">
        <v>154</v>
      </c>
      <c r="C110" s="27" t="s">
        <v>155</v>
      </c>
      <c r="D110" s="27" t="s">
        <v>53</v>
      </c>
      <c r="E110" s="63">
        <v>1</v>
      </c>
      <c r="F110" s="15"/>
      <c r="G110" s="15">
        <f t="shared" si="12"/>
        <v>0</v>
      </c>
      <c r="H110" s="68"/>
    </row>
    <row r="111" spans="1:8">
      <c r="A111" s="62"/>
      <c r="B111" s="72" t="s">
        <v>156</v>
      </c>
      <c r="C111" s="27" t="s">
        <v>157</v>
      </c>
      <c r="D111" s="27" t="s">
        <v>53</v>
      </c>
      <c r="E111" s="63">
        <v>20</v>
      </c>
      <c r="F111" s="15"/>
      <c r="G111" s="15">
        <f t="shared" si="12"/>
        <v>0</v>
      </c>
      <c r="H111" s="15"/>
    </row>
    <row r="112" ht="26" spans="1:8">
      <c r="A112" s="62"/>
      <c r="B112" s="27">
        <v>516</v>
      </c>
      <c r="C112" s="27" t="s">
        <v>158</v>
      </c>
      <c r="D112" s="27" t="s">
        <v>53</v>
      </c>
      <c r="E112" s="63">
        <v>30</v>
      </c>
      <c r="F112" s="15"/>
      <c r="G112" s="15">
        <f t="shared" si="12"/>
        <v>0</v>
      </c>
      <c r="H112" s="68"/>
    </row>
    <row r="113" spans="1:8">
      <c r="A113" s="62"/>
      <c r="B113" s="27">
        <v>517</v>
      </c>
      <c r="C113" s="27" t="s">
        <v>159</v>
      </c>
      <c r="D113" s="27"/>
      <c r="E113" s="63"/>
      <c r="F113" s="15"/>
      <c r="G113" s="15"/>
      <c r="H113" s="68"/>
    </row>
    <row r="114" spans="1:8">
      <c r="A114" s="62"/>
      <c r="B114" s="27" t="s">
        <v>27</v>
      </c>
      <c r="C114" s="27" t="s">
        <v>160</v>
      </c>
      <c r="D114" s="27" t="s">
        <v>119</v>
      </c>
      <c r="E114" s="63">
        <v>50</v>
      </c>
      <c r="F114" s="15"/>
      <c r="G114" s="15">
        <f t="shared" ref="G114:G119" si="13">F114*E114</f>
        <v>0</v>
      </c>
      <c r="H114" s="68"/>
    </row>
    <row r="115" spans="1:8">
      <c r="A115" s="62"/>
      <c r="B115" s="27" t="s">
        <v>30</v>
      </c>
      <c r="C115" s="27" t="s">
        <v>161</v>
      </c>
      <c r="D115" s="27" t="s">
        <v>119</v>
      </c>
      <c r="E115" s="63">
        <v>1</v>
      </c>
      <c r="F115" s="15"/>
      <c r="G115" s="15">
        <f t="shared" si="13"/>
        <v>0</v>
      </c>
      <c r="H115" s="68"/>
    </row>
    <row r="116" spans="1:8">
      <c r="A116" s="62"/>
      <c r="B116" s="18">
        <v>518</v>
      </c>
      <c r="C116" s="27" t="s">
        <v>162</v>
      </c>
      <c r="D116" s="27" t="s">
        <v>56</v>
      </c>
      <c r="E116" s="63"/>
      <c r="F116" s="15"/>
      <c r="G116" s="15"/>
      <c r="H116" s="68"/>
    </row>
    <row r="117" spans="1:8">
      <c r="A117" s="62"/>
      <c r="B117" s="95" t="s">
        <v>163</v>
      </c>
      <c r="C117" s="27" t="s">
        <v>164</v>
      </c>
      <c r="D117" s="27" t="s">
        <v>53</v>
      </c>
      <c r="E117" s="63">
        <v>300</v>
      </c>
      <c r="F117" s="15"/>
      <c r="G117" s="15">
        <f t="shared" si="13"/>
        <v>0</v>
      </c>
      <c r="H117" s="15"/>
    </row>
    <row r="118" spans="1:8">
      <c r="A118" s="62"/>
      <c r="B118" s="27" t="s">
        <v>30</v>
      </c>
      <c r="C118" s="27" t="s">
        <v>165</v>
      </c>
      <c r="D118" s="27" t="s">
        <v>53</v>
      </c>
      <c r="E118" s="63">
        <v>2000</v>
      </c>
      <c r="F118" s="15"/>
      <c r="G118" s="15">
        <f t="shared" si="13"/>
        <v>0</v>
      </c>
      <c r="H118" s="15"/>
    </row>
    <row r="119" spans="1:8">
      <c r="A119" s="62"/>
      <c r="B119" s="27" t="s">
        <v>59</v>
      </c>
      <c r="C119" s="27" t="s">
        <v>166</v>
      </c>
      <c r="D119" s="27" t="s">
        <v>53</v>
      </c>
      <c r="E119" s="63">
        <v>200</v>
      </c>
      <c r="F119" s="15"/>
      <c r="G119" s="15">
        <f t="shared" si="13"/>
        <v>0</v>
      </c>
      <c r="H119" s="15"/>
    </row>
    <row r="120" spans="1:8">
      <c r="A120" s="62"/>
      <c r="B120" s="27">
        <v>519</v>
      </c>
      <c r="C120" s="27" t="s">
        <v>167</v>
      </c>
      <c r="D120" s="27" t="s">
        <v>56</v>
      </c>
      <c r="E120" s="63"/>
      <c r="F120" s="15"/>
      <c r="G120" s="15"/>
      <c r="H120" s="68"/>
    </row>
    <row r="121" spans="1:8">
      <c r="A121" s="62"/>
      <c r="B121" s="27" t="s">
        <v>27</v>
      </c>
      <c r="C121" s="27" t="s">
        <v>168</v>
      </c>
      <c r="D121" s="27" t="s">
        <v>147</v>
      </c>
      <c r="E121" s="63">
        <v>50</v>
      </c>
      <c r="F121" s="15"/>
      <c r="G121" s="15">
        <f t="shared" ref="G121:G123" si="14">F121*E121</f>
        <v>0</v>
      </c>
      <c r="H121" s="68"/>
    </row>
    <row r="122" spans="1:8">
      <c r="A122" s="62"/>
      <c r="B122" s="27" t="s">
        <v>30</v>
      </c>
      <c r="C122" s="27" t="s">
        <v>169</v>
      </c>
      <c r="D122" s="27" t="s">
        <v>134</v>
      </c>
      <c r="E122" s="63">
        <v>50</v>
      </c>
      <c r="F122" s="15"/>
      <c r="G122" s="15">
        <f t="shared" si="14"/>
        <v>0</v>
      </c>
      <c r="H122" s="68"/>
    </row>
    <row r="123" spans="1:8">
      <c r="A123" s="62"/>
      <c r="B123" s="27">
        <v>520</v>
      </c>
      <c r="C123" s="27" t="s">
        <v>170</v>
      </c>
      <c r="D123" s="27" t="s">
        <v>82</v>
      </c>
      <c r="E123" s="63">
        <v>20</v>
      </c>
      <c r="F123" s="15"/>
      <c r="G123" s="15">
        <f t="shared" si="14"/>
        <v>0</v>
      </c>
      <c r="H123" s="68"/>
    </row>
    <row r="124" spans="1:8">
      <c r="A124" s="62"/>
      <c r="B124" s="27">
        <v>521</v>
      </c>
      <c r="C124" s="27" t="s">
        <v>171</v>
      </c>
      <c r="D124" s="27"/>
      <c r="E124" s="63"/>
      <c r="F124" s="15"/>
      <c r="G124" s="15"/>
      <c r="H124" s="68"/>
    </row>
    <row r="125" spans="1:8">
      <c r="A125" s="62"/>
      <c r="B125" s="27" t="s">
        <v>27</v>
      </c>
      <c r="C125" s="27" t="s">
        <v>172</v>
      </c>
      <c r="D125" s="27" t="s">
        <v>152</v>
      </c>
      <c r="E125" s="63">
        <v>5</v>
      </c>
      <c r="F125" s="15"/>
      <c r="G125" s="15">
        <f t="shared" ref="G125:G127" si="15">F125*E125</f>
        <v>0</v>
      </c>
      <c r="H125" s="68"/>
    </row>
    <row r="126" ht="26" spans="1:8">
      <c r="A126" s="62"/>
      <c r="B126" s="27">
        <v>522</v>
      </c>
      <c r="C126" s="27" t="s">
        <v>173</v>
      </c>
      <c r="D126" s="27" t="s">
        <v>119</v>
      </c>
      <c r="E126" s="63">
        <v>5</v>
      </c>
      <c r="F126" s="15"/>
      <c r="G126" s="15">
        <f t="shared" si="15"/>
        <v>0</v>
      </c>
      <c r="H126" s="68"/>
    </row>
    <row r="127" ht="26" spans="1:8">
      <c r="A127" s="62"/>
      <c r="B127" s="27">
        <v>523</v>
      </c>
      <c r="C127" s="27" t="s">
        <v>174</v>
      </c>
      <c r="D127" s="27" t="s">
        <v>119</v>
      </c>
      <c r="E127" s="63">
        <v>5</v>
      </c>
      <c r="F127" s="15"/>
      <c r="G127" s="15">
        <f t="shared" si="15"/>
        <v>0</v>
      </c>
      <c r="H127" s="68"/>
    </row>
    <row r="128" spans="1:8">
      <c r="A128" s="62"/>
      <c r="B128" s="27">
        <v>524</v>
      </c>
      <c r="C128" s="27" t="s">
        <v>175</v>
      </c>
      <c r="D128" s="27"/>
      <c r="E128" s="63"/>
      <c r="F128" s="15"/>
      <c r="G128" s="15"/>
      <c r="H128" s="68"/>
    </row>
    <row r="129" spans="1:8">
      <c r="A129" s="62"/>
      <c r="B129" s="27" t="s">
        <v>27</v>
      </c>
      <c r="C129" s="27" t="s">
        <v>176</v>
      </c>
      <c r="D129" s="27" t="s">
        <v>82</v>
      </c>
      <c r="E129" s="63">
        <v>20</v>
      </c>
      <c r="F129" s="15"/>
      <c r="G129" s="15">
        <f t="shared" ref="G129:G141" si="16">F129*E129</f>
        <v>0</v>
      </c>
      <c r="H129" s="68"/>
    </row>
    <row r="130" spans="1:8">
      <c r="A130" s="62"/>
      <c r="B130" s="27" t="s">
        <v>30</v>
      </c>
      <c r="C130" s="27" t="s">
        <v>177</v>
      </c>
      <c r="D130" s="27" t="s">
        <v>82</v>
      </c>
      <c r="E130" s="63">
        <v>1</v>
      </c>
      <c r="F130" s="15"/>
      <c r="G130" s="15">
        <f t="shared" si="16"/>
        <v>0</v>
      </c>
      <c r="H130" s="68"/>
    </row>
    <row r="131" spans="1:8">
      <c r="A131" s="62"/>
      <c r="B131" s="27">
        <v>525</v>
      </c>
      <c r="C131" s="27" t="s">
        <v>178</v>
      </c>
      <c r="D131" s="27"/>
      <c r="E131" s="63"/>
      <c r="F131" s="15"/>
      <c r="G131" s="15"/>
      <c r="H131" s="68"/>
    </row>
    <row r="132" ht="26" spans="1:8">
      <c r="A132" s="62"/>
      <c r="B132" s="27" t="s">
        <v>27</v>
      </c>
      <c r="C132" s="27" t="s">
        <v>179</v>
      </c>
      <c r="D132" s="27" t="s">
        <v>147</v>
      </c>
      <c r="E132" s="63">
        <v>5</v>
      </c>
      <c r="F132" s="15"/>
      <c r="G132" s="15">
        <f t="shared" si="16"/>
        <v>0</v>
      </c>
      <c r="H132" s="68"/>
    </row>
    <row r="133" ht="26" spans="1:8">
      <c r="A133" s="62"/>
      <c r="B133" s="27" t="s">
        <v>30</v>
      </c>
      <c r="C133" s="27" t="s">
        <v>180</v>
      </c>
      <c r="D133" s="27" t="s">
        <v>82</v>
      </c>
      <c r="E133" s="63">
        <v>5</v>
      </c>
      <c r="F133" s="15"/>
      <c r="G133" s="15">
        <f t="shared" si="16"/>
        <v>0</v>
      </c>
      <c r="H133" s="68"/>
    </row>
    <row r="134" spans="1:8">
      <c r="A134" s="62"/>
      <c r="B134" s="95" t="s">
        <v>76</v>
      </c>
      <c r="C134" s="27" t="s">
        <v>181</v>
      </c>
      <c r="D134" s="27" t="s">
        <v>96</v>
      </c>
      <c r="E134" s="63">
        <v>20</v>
      </c>
      <c r="F134" s="15"/>
      <c r="G134" s="15">
        <f t="shared" si="16"/>
        <v>0</v>
      </c>
      <c r="H134" s="15"/>
    </row>
    <row r="135" spans="1:8">
      <c r="A135" s="62"/>
      <c r="B135" s="27">
        <v>526</v>
      </c>
      <c r="C135" s="27" t="s">
        <v>182</v>
      </c>
      <c r="D135" s="27" t="s">
        <v>119</v>
      </c>
      <c r="E135" s="63">
        <v>200</v>
      </c>
      <c r="F135" s="15"/>
      <c r="G135" s="15">
        <f t="shared" si="16"/>
        <v>0</v>
      </c>
      <c r="H135" s="68"/>
    </row>
    <row r="136" spans="1:8">
      <c r="A136" s="62"/>
      <c r="B136" s="27">
        <v>527</v>
      </c>
      <c r="C136" s="27" t="s">
        <v>183</v>
      </c>
      <c r="D136" s="27" t="s">
        <v>134</v>
      </c>
      <c r="E136" s="63">
        <v>1</v>
      </c>
      <c r="F136" s="15"/>
      <c r="G136" s="15">
        <f t="shared" si="16"/>
        <v>0</v>
      </c>
      <c r="H136" s="68"/>
    </row>
    <row r="137" spans="1:8">
      <c r="A137" s="62"/>
      <c r="B137" s="27">
        <v>528</v>
      </c>
      <c r="C137" s="27" t="s">
        <v>184</v>
      </c>
      <c r="D137" s="27" t="s">
        <v>82</v>
      </c>
      <c r="E137" s="73">
        <v>60</v>
      </c>
      <c r="F137" s="15"/>
      <c r="G137" s="15">
        <f t="shared" si="16"/>
        <v>0</v>
      </c>
      <c r="H137" s="15"/>
    </row>
    <row r="138" spans="1:8">
      <c r="A138" s="62"/>
      <c r="B138" s="27">
        <v>529</v>
      </c>
      <c r="C138" s="27" t="s">
        <v>185</v>
      </c>
      <c r="D138" s="27" t="s">
        <v>82</v>
      </c>
      <c r="E138" s="63">
        <v>1</v>
      </c>
      <c r="F138" s="15"/>
      <c r="G138" s="15">
        <f t="shared" si="16"/>
        <v>0</v>
      </c>
      <c r="H138" s="68"/>
    </row>
    <row r="139" spans="1:8">
      <c r="A139" s="62"/>
      <c r="B139" s="27">
        <v>530</v>
      </c>
      <c r="C139" s="27" t="s">
        <v>186</v>
      </c>
      <c r="D139" s="27" t="s">
        <v>187</v>
      </c>
      <c r="E139" s="63">
        <v>1</v>
      </c>
      <c r="F139" s="15"/>
      <c r="G139" s="15">
        <f t="shared" si="16"/>
        <v>0</v>
      </c>
      <c r="H139" s="15"/>
    </row>
    <row r="140" spans="1:8">
      <c r="A140" s="62"/>
      <c r="B140" s="27">
        <v>531</v>
      </c>
      <c r="C140" s="27" t="s">
        <v>188</v>
      </c>
      <c r="D140" s="27" t="s">
        <v>82</v>
      </c>
      <c r="E140" s="63">
        <v>1</v>
      </c>
      <c r="F140" s="15"/>
      <c r="G140" s="15">
        <f t="shared" si="16"/>
        <v>0</v>
      </c>
      <c r="H140" s="68"/>
    </row>
    <row r="141" spans="1:8">
      <c r="A141" s="62"/>
      <c r="B141" s="27">
        <v>532</v>
      </c>
      <c r="C141" s="27" t="s">
        <v>189</v>
      </c>
      <c r="D141" s="27" t="s">
        <v>119</v>
      </c>
      <c r="E141" s="73">
        <v>20</v>
      </c>
      <c r="F141" s="15"/>
      <c r="G141" s="15">
        <f t="shared" si="16"/>
        <v>0</v>
      </c>
      <c r="H141" s="15"/>
    </row>
    <row r="142" ht="26" spans="1:8">
      <c r="A142" s="62"/>
      <c r="B142" s="27">
        <v>533</v>
      </c>
      <c r="C142" s="27" t="s">
        <v>190</v>
      </c>
      <c r="D142" s="27"/>
      <c r="E142" s="63"/>
      <c r="F142" s="15"/>
      <c r="G142" s="15"/>
      <c r="H142" s="68"/>
    </row>
    <row r="143" spans="1:8">
      <c r="A143" s="62"/>
      <c r="B143" s="27" t="s">
        <v>27</v>
      </c>
      <c r="C143" s="27" t="s">
        <v>191</v>
      </c>
      <c r="D143" s="27" t="s">
        <v>96</v>
      </c>
      <c r="E143" s="73">
        <v>1500</v>
      </c>
      <c r="F143" s="15"/>
      <c r="G143" s="15">
        <f t="shared" ref="G143:G145" si="17">F143*E143</f>
        <v>0</v>
      </c>
      <c r="H143" s="15"/>
    </row>
    <row r="144" spans="1:8">
      <c r="A144" s="62"/>
      <c r="B144" s="27" t="s">
        <v>30</v>
      </c>
      <c r="C144" s="27" t="s">
        <v>192</v>
      </c>
      <c r="D144" s="27" t="s">
        <v>96</v>
      </c>
      <c r="E144" s="63">
        <v>150</v>
      </c>
      <c r="F144" s="15"/>
      <c r="G144" s="15">
        <f t="shared" si="17"/>
        <v>0</v>
      </c>
      <c r="H144" s="68"/>
    </row>
    <row r="145" spans="1:8">
      <c r="A145" s="62"/>
      <c r="B145" s="27">
        <v>534</v>
      </c>
      <c r="C145" s="27" t="s">
        <v>193</v>
      </c>
      <c r="D145" s="27" t="s">
        <v>82</v>
      </c>
      <c r="E145" s="73">
        <v>500</v>
      </c>
      <c r="F145" s="15"/>
      <c r="G145" s="15">
        <f t="shared" si="17"/>
        <v>0</v>
      </c>
      <c r="H145" s="68"/>
    </row>
    <row r="146" spans="1:8">
      <c r="A146" s="62"/>
      <c r="B146" s="27">
        <v>535</v>
      </c>
      <c r="C146" s="27" t="s">
        <v>194</v>
      </c>
      <c r="D146" s="27"/>
      <c r="E146" s="63"/>
      <c r="F146" s="15"/>
      <c r="G146" s="15"/>
      <c r="H146" s="68"/>
    </row>
    <row r="147" spans="1:8">
      <c r="A147" s="62"/>
      <c r="B147" s="27" t="s">
        <v>27</v>
      </c>
      <c r="C147" s="27" t="s">
        <v>195</v>
      </c>
      <c r="D147" s="27" t="s">
        <v>134</v>
      </c>
      <c r="E147" s="63">
        <v>1</v>
      </c>
      <c r="F147" s="15"/>
      <c r="G147" s="15">
        <f t="shared" ref="G147:G156" si="18">F147*E147</f>
        <v>0</v>
      </c>
      <c r="H147" s="15"/>
    </row>
    <row r="148" spans="1:8">
      <c r="A148" s="62"/>
      <c r="B148" s="95" t="s">
        <v>196</v>
      </c>
      <c r="C148" s="27" t="s">
        <v>197</v>
      </c>
      <c r="D148" s="27" t="s">
        <v>134</v>
      </c>
      <c r="E148" s="63">
        <v>1</v>
      </c>
      <c r="F148" s="15"/>
      <c r="G148" s="15">
        <f t="shared" si="18"/>
        <v>0</v>
      </c>
      <c r="H148" s="68"/>
    </row>
    <row r="149" spans="1:8">
      <c r="A149" s="62"/>
      <c r="B149" s="27">
        <v>536</v>
      </c>
      <c r="C149" s="27" t="s">
        <v>198</v>
      </c>
      <c r="D149" s="27" t="s">
        <v>119</v>
      </c>
      <c r="E149" s="63">
        <v>1</v>
      </c>
      <c r="F149" s="15"/>
      <c r="G149" s="15">
        <f t="shared" si="18"/>
        <v>0</v>
      </c>
      <c r="H149" s="15"/>
    </row>
    <row r="150" spans="1:8">
      <c r="A150" s="62"/>
      <c r="B150" s="27">
        <v>537</v>
      </c>
      <c r="C150" s="27" t="s">
        <v>199</v>
      </c>
      <c r="D150" s="27" t="s">
        <v>119</v>
      </c>
      <c r="E150" s="63">
        <v>1</v>
      </c>
      <c r="F150" s="15"/>
      <c r="G150" s="15">
        <f t="shared" si="18"/>
        <v>0</v>
      </c>
      <c r="H150" s="68"/>
    </row>
    <row r="151" spans="1:8">
      <c r="A151" s="62"/>
      <c r="B151" s="27">
        <v>538</v>
      </c>
      <c r="C151" s="27" t="s">
        <v>200</v>
      </c>
      <c r="D151" s="27" t="s">
        <v>119</v>
      </c>
      <c r="E151" s="63">
        <v>1</v>
      </c>
      <c r="F151" s="15"/>
      <c r="G151" s="15">
        <f t="shared" si="18"/>
        <v>0</v>
      </c>
      <c r="H151" s="68"/>
    </row>
    <row r="152" spans="1:8">
      <c r="A152" s="62"/>
      <c r="B152" s="27">
        <v>539</v>
      </c>
      <c r="C152" s="27" t="s">
        <v>201</v>
      </c>
      <c r="D152" s="27" t="s">
        <v>82</v>
      </c>
      <c r="E152" s="63">
        <v>10</v>
      </c>
      <c r="F152" s="15"/>
      <c r="G152" s="15">
        <f t="shared" si="18"/>
        <v>0</v>
      </c>
      <c r="H152" s="68"/>
    </row>
    <row r="153" spans="1:8">
      <c r="A153" s="62"/>
      <c r="B153" s="27">
        <v>540</v>
      </c>
      <c r="C153" s="27" t="s">
        <v>202</v>
      </c>
      <c r="D153" s="27" t="s">
        <v>143</v>
      </c>
      <c r="E153" s="63">
        <v>1</v>
      </c>
      <c r="F153" s="15"/>
      <c r="G153" s="15">
        <f t="shared" si="18"/>
        <v>0</v>
      </c>
      <c r="H153" s="68"/>
    </row>
    <row r="154" spans="1:8">
      <c r="A154" s="62"/>
      <c r="B154" s="27">
        <v>541</v>
      </c>
      <c r="C154" s="27" t="s">
        <v>203</v>
      </c>
      <c r="D154" s="27" t="s">
        <v>119</v>
      </c>
      <c r="E154" s="63">
        <v>2000</v>
      </c>
      <c r="F154" s="15"/>
      <c r="G154" s="15">
        <f t="shared" si="18"/>
        <v>0</v>
      </c>
      <c r="H154" s="68"/>
    </row>
    <row r="155" spans="1:8">
      <c r="A155" s="62"/>
      <c r="B155" s="27">
        <v>542</v>
      </c>
      <c r="C155" s="27" t="s">
        <v>204</v>
      </c>
      <c r="D155" s="27" t="s">
        <v>119</v>
      </c>
      <c r="E155" s="63">
        <v>1000</v>
      </c>
      <c r="F155" s="15"/>
      <c r="G155" s="15">
        <f t="shared" si="18"/>
        <v>0</v>
      </c>
      <c r="H155" s="68"/>
    </row>
    <row r="156" spans="1:8">
      <c r="A156" s="62"/>
      <c r="B156" s="27">
        <v>543</v>
      </c>
      <c r="C156" s="27" t="s">
        <v>205</v>
      </c>
      <c r="D156" s="27" t="s">
        <v>119</v>
      </c>
      <c r="E156" s="63">
        <v>10</v>
      </c>
      <c r="F156" s="15"/>
      <c r="G156" s="15">
        <f t="shared" si="18"/>
        <v>0</v>
      </c>
      <c r="H156" s="68"/>
    </row>
    <row r="157" spans="1:8">
      <c r="A157" s="62"/>
      <c r="B157" s="74"/>
      <c r="C157" s="75"/>
      <c r="D157" s="27"/>
      <c r="E157" s="63"/>
      <c r="F157" s="15"/>
      <c r="G157" s="15"/>
      <c r="H157" s="68"/>
    </row>
    <row r="158" spans="1:8">
      <c r="A158" s="62"/>
      <c r="B158" s="59" t="s">
        <v>13</v>
      </c>
      <c r="C158" s="60"/>
      <c r="D158" s="18"/>
      <c r="E158" s="63"/>
      <c r="F158" s="22"/>
      <c r="G158" s="25">
        <f>SUM(G78:G156)</f>
        <v>0</v>
      </c>
      <c r="H158" s="64"/>
    </row>
    <row r="159" spans="1:8">
      <c r="A159" s="62"/>
      <c r="B159" s="76"/>
      <c r="C159" s="8"/>
      <c r="D159" s="38"/>
      <c r="E159" s="63"/>
      <c r="F159" s="15"/>
      <c r="G159" s="15"/>
      <c r="H159" s="68"/>
    </row>
    <row r="160" s="55" customFormat="1" spans="1:8">
      <c r="A160" s="30"/>
      <c r="B160" s="77" t="s">
        <v>206</v>
      </c>
      <c r="C160" s="78"/>
      <c r="D160" s="8"/>
      <c r="E160" s="61"/>
      <c r="F160" s="25"/>
      <c r="G160" s="25"/>
      <c r="H160" s="69"/>
    </row>
    <row r="161" spans="1:8">
      <c r="A161" s="62"/>
      <c r="B161" s="39">
        <v>702</v>
      </c>
      <c r="C161" s="37" t="s">
        <v>207</v>
      </c>
      <c r="D161" s="63" t="s">
        <v>96</v>
      </c>
      <c r="E161" s="63">
        <v>20</v>
      </c>
      <c r="F161" s="15"/>
      <c r="G161" s="15">
        <f t="shared" ref="G161:G164" si="19">F161*E161</f>
        <v>0</v>
      </c>
      <c r="H161" s="68"/>
    </row>
    <row r="162" spans="1:8">
      <c r="A162" s="62"/>
      <c r="B162" s="39">
        <v>703</v>
      </c>
      <c r="C162" s="40" t="s">
        <v>208</v>
      </c>
      <c r="D162" s="40"/>
      <c r="E162" s="63"/>
      <c r="F162" s="15"/>
      <c r="G162" s="15"/>
      <c r="H162" s="68"/>
    </row>
    <row r="163" spans="1:8">
      <c r="A163" s="30" t="s">
        <v>71</v>
      </c>
      <c r="B163" s="27" t="s">
        <v>27</v>
      </c>
      <c r="C163" s="41" t="s">
        <v>209</v>
      </c>
      <c r="D163" s="40" t="s">
        <v>210</v>
      </c>
      <c r="E163" s="63">
        <f>77.2*2</f>
        <v>154.4</v>
      </c>
      <c r="F163" s="79"/>
      <c r="G163" s="15">
        <f t="shared" si="19"/>
        <v>0</v>
      </c>
      <c r="H163" s="15"/>
    </row>
    <row r="164" spans="1:8">
      <c r="A164" s="30" t="s">
        <v>71</v>
      </c>
      <c r="B164" s="27" t="s">
        <v>30</v>
      </c>
      <c r="C164" s="41" t="s">
        <v>211</v>
      </c>
      <c r="D164" s="40" t="s">
        <v>210</v>
      </c>
      <c r="E164" s="63">
        <f>77.2*2</f>
        <v>154.4</v>
      </c>
      <c r="F164" s="79"/>
      <c r="G164" s="15">
        <f t="shared" si="19"/>
        <v>0</v>
      </c>
      <c r="H164" s="15"/>
    </row>
    <row r="165" spans="1:8">
      <c r="A165" s="62"/>
      <c r="B165" s="40">
        <v>704</v>
      </c>
      <c r="C165" s="40" t="s">
        <v>212</v>
      </c>
      <c r="D165" s="40"/>
      <c r="E165" s="63"/>
      <c r="F165" s="15"/>
      <c r="G165" s="15"/>
      <c r="H165" s="15"/>
    </row>
    <row r="166" spans="1:8">
      <c r="A166" s="30" t="s">
        <v>71</v>
      </c>
      <c r="B166" s="27" t="s">
        <v>27</v>
      </c>
      <c r="C166" s="41" t="s">
        <v>213</v>
      </c>
      <c r="D166" s="40" t="s">
        <v>214</v>
      </c>
      <c r="E166" s="63">
        <f>77.2*4</f>
        <v>308.8</v>
      </c>
      <c r="F166" s="79"/>
      <c r="G166" s="15">
        <f t="shared" ref="G166:G168" si="20">F166*E166</f>
        <v>0</v>
      </c>
      <c r="H166" s="15"/>
    </row>
    <row r="167" spans="1:8">
      <c r="A167" s="30" t="s">
        <v>71</v>
      </c>
      <c r="B167" s="27" t="s">
        <v>30</v>
      </c>
      <c r="C167" s="41" t="s">
        <v>215</v>
      </c>
      <c r="D167" s="40" t="s">
        <v>214</v>
      </c>
      <c r="E167" s="63">
        <f>77.2*4</f>
        <v>308.8</v>
      </c>
      <c r="F167" s="79"/>
      <c r="G167" s="15">
        <f t="shared" si="20"/>
        <v>0</v>
      </c>
      <c r="H167" s="15"/>
    </row>
    <row r="168" spans="1:8">
      <c r="A168" s="62"/>
      <c r="B168" s="40">
        <v>705</v>
      </c>
      <c r="C168" s="40" t="s">
        <v>216</v>
      </c>
      <c r="D168" s="40" t="s">
        <v>86</v>
      </c>
      <c r="E168" s="63">
        <v>12</v>
      </c>
      <c r="F168" s="15"/>
      <c r="G168" s="15">
        <f t="shared" si="20"/>
        <v>0</v>
      </c>
      <c r="H168" s="15"/>
    </row>
    <row r="169" spans="1:8">
      <c r="A169" s="62"/>
      <c r="B169" s="40">
        <v>706</v>
      </c>
      <c r="C169" s="40" t="s">
        <v>217</v>
      </c>
      <c r="D169" s="40"/>
      <c r="E169" s="63"/>
      <c r="F169" s="15"/>
      <c r="G169" s="15"/>
      <c r="H169" s="15"/>
    </row>
    <row r="170" spans="1:8">
      <c r="A170" s="62"/>
      <c r="B170" s="27" t="s">
        <v>27</v>
      </c>
      <c r="C170" s="40" t="s">
        <v>209</v>
      </c>
      <c r="D170" s="40" t="s">
        <v>91</v>
      </c>
      <c r="E170" s="63">
        <v>12</v>
      </c>
      <c r="F170" s="79"/>
      <c r="G170" s="15">
        <f t="shared" ref="G170:G177" si="21">F170*E170</f>
        <v>0</v>
      </c>
      <c r="H170" s="15"/>
    </row>
    <row r="171" spans="1:8">
      <c r="A171" s="62"/>
      <c r="B171" s="27" t="s">
        <v>30</v>
      </c>
      <c r="C171" s="33" t="s">
        <v>211</v>
      </c>
      <c r="D171" s="33" t="s">
        <v>91</v>
      </c>
      <c r="E171" s="63">
        <v>24</v>
      </c>
      <c r="F171" s="79"/>
      <c r="G171" s="15">
        <f t="shared" si="21"/>
        <v>0</v>
      </c>
      <c r="H171" s="15"/>
    </row>
    <row r="172" spans="1:8">
      <c r="A172" s="62"/>
      <c r="B172" s="40">
        <v>707</v>
      </c>
      <c r="C172" s="40" t="s">
        <v>218</v>
      </c>
      <c r="D172" s="40"/>
      <c r="E172" s="63"/>
      <c r="F172" s="79"/>
      <c r="G172" s="15"/>
      <c r="H172" s="15"/>
    </row>
    <row r="173" spans="1:8">
      <c r="A173" s="62"/>
      <c r="B173" s="27" t="s">
        <v>27</v>
      </c>
      <c r="C173" s="40" t="s">
        <v>209</v>
      </c>
      <c r="D173" s="40" t="s">
        <v>91</v>
      </c>
      <c r="E173" s="63">
        <v>20</v>
      </c>
      <c r="F173" s="79"/>
      <c r="G173" s="15">
        <f t="shared" si="21"/>
        <v>0</v>
      </c>
      <c r="H173" s="15"/>
    </row>
    <row r="174" ht="15" customHeight="1" spans="1:8">
      <c r="A174" s="30" t="s">
        <v>71</v>
      </c>
      <c r="B174" s="27" t="s">
        <v>30</v>
      </c>
      <c r="C174" s="80" t="s">
        <v>211</v>
      </c>
      <c r="D174" s="33" t="s">
        <v>91</v>
      </c>
      <c r="E174" s="63">
        <v>50</v>
      </c>
      <c r="F174" s="79"/>
      <c r="G174" s="15">
        <f t="shared" si="21"/>
        <v>0</v>
      </c>
      <c r="H174" s="15"/>
    </row>
    <row r="175" spans="1:8">
      <c r="A175" s="62"/>
      <c r="B175" s="40">
        <v>709</v>
      </c>
      <c r="C175" s="40" t="s">
        <v>219</v>
      </c>
      <c r="D175" s="40" t="s">
        <v>220</v>
      </c>
      <c r="E175" s="63">
        <v>1</v>
      </c>
      <c r="F175" s="79"/>
      <c r="G175" s="15">
        <f t="shared" si="21"/>
        <v>0</v>
      </c>
      <c r="H175" s="68"/>
    </row>
    <row r="176" spans="1:8">
      <c r="A176" s="62"/>
      <c r="B176" s="40">
        <v>710</v>
      </c>
      <c r="C176" s="40" t="s">
        <v>221</v>
      </c>
      <c r="D176" s="40" t="s">
        <v>220</v>
      </c>
      <c r="E176" s="63">
        <v>1</v>
      </c>
      <c r="F176" s="79"/>
      <c r="G176" s="15">
        <f t="shared" si="21"/>
        <v>0</v>
      </c>
      <c r="H176" s="68"/>
    </row>
    <row r="177" spans="1:8">
      <c r="A177" s="62"/>
      <c r="B177" s="40">
        <v>711</v>
      </c>
      <c r="C177" s="33" t="s">
        <v>222</v>
      </c>
      <c r="D177" s="40" t="s">
        <v>50</v>
      </c>
      <c r="E177" s="63">
        <v>50</v>
      </c>
      <c r="F177" s="79"/>
      <c r="G177" s="15">
        <f t="shared" si="21"/>
        <v>0</v>
      </c>
      <c r="H177" s="68"/>
    </row>
    <row r="178" spans="1:8">
      <c r="A178" s="62"/>
      <c r="B178" s="40"/>
      <c r="C178" s="33"/>
      <c r="D178" s="40"/>
      <c r="E178" s="63"/>
      <c r="F178" s="15"/>
      <c r="G178" s="15"/>
      <c r="H178" s="68"/>
    </row>
    <row r="179" spans="1:8">
      <c r="A179" s="62"/>
      <c r="B179" s="59" t="s">
        <v>13</v>
      </c>
      <c r="C179" s="60"/>
      <c r="D179" s="18"/>
      <c r="E179" s="63"/>
      <c r="F179" s="22"/>
      <c r="G179" s="25">
        <f>SUM(G161:G178)</f>
        <v>0</v>
      </c>
      <c r="H179" s="64"/>
    </row>
    <row r="180" spans="1:8">
      <c r="A180" s="62"/>
      <c r="B180" s="8"/>
      <c r="C180" s="8"/>
      <c r="D180" s="8"/>
      <c r="E180" s="63"/>
      <c r="F180" s="15"/>
      <c r="G180" s="15"/>
      <c r="H180" s="68"/>
    </row>
    <row r="181" s="55" customFormat="1" spans="1:8">
      <c r="A181" s="30"/>
      <c r="B181" s="81" t="s">
        <v>223</v>
      </c>
      <c r="C181" s="82"/>
      <c r="D181" s="8"/>
      <c r="E181" s="61"/>
      <c r="F181" s="25"/>
      <c r="G181" s="25"/>
      <c r="H181" s="69"/>
    </row>
    <row r="182" spans="1:8">
      <c r="A182" s="62"/>
      <c r="B182" s="73">
        <v>903</v>
      </c>
      <c r="C182" s="73" t="s">
        <v>224</v>
      </c>
      <c r="D182" s="73"/>
      <c r="E182" s="63"/>
      <c r="F182" s="50"/>
      <c r="G182" s="15"/>
      <c r="H182" s="68"/>
    </row>
    <row r="183" spans="1:8">
      <c r="A183" s="62"/>
      <c r="B183" s="73" t="s">
        <v>27</v>
      </c>
      <c r="C183" s="73" t="s">
        <v>225</v>
      </c>
      <c r="D183" s="73" t="s">
        <v>226</v>
      </c>
      <c r="E183" s="63">
        <v>1000</v>
      </c>
      <c r="F183" s="50"/>
      <c r="G183" s="15">
        <f>F183*E183</f>
        <v>0</v>
      </c>
      <c r="H183" s="68"/>
    </row>
    <row r="184" spans="1:8">
      <c r="A184" s="62"/>
      <c r="B184" s="73" t="s">
        <v>30</v>
      </c>
      <c r="C184" s="73" t="s">
        <v>227</v>
      </c>
      <c r="D184" s="73" t="s">
        <v>73</v>
      </c>
      <c r="E184" s="63">
        <v>300</v>
      </c>
      <c r="F184" s="50"/>
      <c r="G184" s="15">
        <f>F184*E184</f>
        <v>0</v>
      </c>
      <c r="H184" s="68"/>
    </row>
    <row r="185" spans="1:8">
      <c r="A185" s="62"/>
      <c r="B185" s="27" t="s">
        <v>59</v>
      </c>
      <c r="C185" s="73" t="s">
        <v>228</v>
      </c>
      <c r="D185" s="73" t="s">
        <v>226</v>
      </c>
      <c r="E185" s="63">
        <v>200</v>
      </c>
      <c r="F185" s="50"/>
      <c r="G185" s="15">
        <f>F185*E185</f>
        <v>0</v>
      </c>
      <c r="H185" s="68"/>
    </row>
    <row r="186" spans="1:8">
      <c r="A186" s="62"/>
      <c r="B186" s="27" t="s">
        <v>61</v>
      </c>
      <c r="C186" s="73" t="s">
        <v>229</v>
      </c>
      <c r="D186" s="73" t="s">
        <v>75</v>
      </c>
      <c r="E186" s="63">
        <v>80</v>
      </c>
      <c r="F186" s="50"/>
      <c r="G186" s="15">
        <f>F186*E186</f>
        <v>0</v>
      </c>
      <c r="H186" s="68"/>
    </row>
    <row r="187" spans="1:8">
      <c r="A187" s="62"/>
      <c r="B187" s="73">
        <v>904</v>
      </c>
      <c r="C187" s="73" t="s">
        <v>230</v>
      </c>
      <c r="D187" s="73"/>
      <c r="E187" s="63"/>
      <c r="F187" s="50"/>
      <c r="G187" s="15"/>
      <c r="H187" s="68"/>
    </row>
    <row r="188" spans="1:8">
      <c r="A188" s="62"/>
      <c r="B188" s="83" t="s">
        <v>63</v>
      </c>
      <c r="C188" s="73" t="s">
        <v>231</v>
      </c>
      <c r="D188" s="73" t="s">
        <v>75</v>
      </c>
      <c r="E188" s="63">
        <v>40</v>
      </c>
      <c r="F188" s="15"/>
      <c r="G188" s="15">
        <f t="shared" ref="G188:G191" si="22">F188*E188</f>
        <v>0</v>
      </c>
      <c r="H188" s="15"/>
    </row>
    <row r="189" spans="1:8">
      <c r="A189" s="62"/>
      <c r="B189" s="83" t="s">
        <v>65</v>
      </c>
      <c r="C189" s="73" t="s">
        <v>232</v>
      </c>
      <c r="D189" s="73" t="s">
        <v>75</v>
      </c>
      <c r="E189" s="63">
        <v>30</v>
      </c>
      <c r="F189" s="15"/>
      <c r="G189" s="15">
        <f t="shared" si="22"/>
        <v>0</v>
      </c>
      <c r="H189" s="68"/>
    </row>
    <row r="190" spans="1:8">
      <c r="A190" s="62"/>
      <c r="B190" s="83" t="s">
        <v>67</v>
      </c>
      <c r="C190" s="84" t="s">
        <v>233</v>
      </c>
      <c r="D190" s="84" t="s">
        <v>75</v>
      </c>
      <c r="E190" s="63">
        <v>10</v>
      </c>
      <c r="F190" s="15"/>
      <c r="G190" s="15">
        <f t="shared" si="22"/>
        <v>0</v>
      </c>
      <c r="H190" s="15"/>
    </row>
    <row r="191" spans="1:8">
      <c r="A191" s="62"/>
      <c r="B191" s="83" t="s">
        <v>234</v>
      </c>
      <c r="C191" s="73" t="s">
        <v>235</v>
      </c>
      <c r="D191" s="73" t="s">
        <v>75</v>
      </c>
      <c r="E191" s="63">
        <v>60</v>
      </c>
      <c r="F191" s="15"/>
      <c r="G191" s="15">
        <f t="shared" si="22"/>
        <v>0</v>
      </c>
      <c r="H191" s="15"/>
    </row>
    <row r="192" spans="1:8">
      <c r="A192" s="62"/>
      <c r="B192" s="73">
        <v>905</v>
      </c>
      <c r="C192" s="73" t="s">
        <v>236</v>
      </c>
      <c r="D192" s="73"/>
      <c r="E192" s="63"/>
      <c r="F192" s="50"/>
      <c r="G192" s="15"/>
      <c r="H192" s="68"/>
    </row>
    <row r="193" spans="1:8">
      <c r="A193" s="62"/>
      <c r="B193" s="73" t="s">
        <v>27</v>
      </c>
      <c r="C193" s="73" t="s">
        <v>237</v>
      </c>
      <c r="D193" s="73" t="s">
        <v>73</v>
      </c>
      <c r="E193" s="63">
        <v>250</v>
      </c>
      <c r="F193" s="50"/>
      <c r="G193" s="15">
        <f t="shared" ref="G193:G200" si="23">F193*E193</f>
        <v>0</v>
      </c>
      <c r="H193" s="68"/>
    </row>
    <row r="194" spans="1:8">
      <c r="A194" s="62"/>
      <c r="B194" s="73" t="s">
        <v>30</v>
      </c>
      <c r="C194" s="73" t="s">
        <v>238</v>
      </c>
      <c r="D194" s="73" t="s">
        <v>75</v>
      </c>
      <c r="E194" s="63">
        <v>80</v>
      </c>
      <c r="F194" s="50"/>
      <c r="G194" s="15">
        <f t="shared" si="23"/>
        <v>0</v>
      </c>
      <c r="H194" s="68"/>
    </row>
    <row r="195" spans="1:8">
      <c r="A195" s="62"/>
      <c r="B195" s="73">
        <v>906</v>
      </c>
      <c r="C195" s="73" t="s">
        <v>239</v>
      </c>
      <c r="D195" s="73" t="s">
        <v>240</v>
      </c>
      <c r="E195" s="63">
        <v>200</v>
      </c>
      <c r="F195" s="50"/>
      <c r="G195" s="15">
        <f t="shared" si="23"/>
        <v>0</v>
      </c>
      <c r="H195" s="68"/>
    </row>
    <row r="196" spans="1:8">
      <c r="A196" s="62"/>
      <c r="B196" s="73">
        <v>907</v>
      </c>
      <c r="C196" s="73" t="s">
        <v>241</v>
      </c>
      <c r="D196" s="73" t="s">
        <v>240</v>
      </c>
      <c r="E196" s="63">
        <v>40</v>
      </c>
      <c r="F196" s="50"/>
      <c r="G196" s="15">
        <f t="shared" si="23"/>
        <v>0</v>
      </c>
      <c r="H196" s="68"/>
    </row>
    <row r="197" spans="1:8">
      <c r="A197" s="62"/>
      <c r="B197" s="73">
        <v>908</v>
      </c>
      <c r="C197" s="73" t="s">
        <v>242</v>
      </c>
      <c r="D197" s="73" t="s">
        <v>240</v>
      </c>
      <c r="E197" s="63">
        <v>300</v>
      </c>
      <c r="F197" s="50"/>
      <c r="G197" s="15">
        <f t="shared" si="23"/>
        <v>0</v>
      </c>
      <c r="H197" s="68"/>
    </row>
    <row r="198" spans="1:8">
      <c r="A198" s="62"/>
      <c r="B198" s="73">
        <v>909</v>
      </c>
      <c r="C198" s="73" t="s">
        <v>243</v>
      </c>
      <c r="D198" s="73" t="s">
        <v>26</v>
      </c>
      <c r="E198" s="63">
        <v>1</v>
      </c>
      <c r="F198" s="50"/>
      <c r="G198" s="15">
        <f t="shared" si="23"/>
        <v>0</v>
      </c>
      <c r="H198" s="68"/>
    </row>
    <row r="199" spans="1:8">
      <c r="A199" s="62"/>
      <c r="B199" s="73">
        <v>910</v>
      </c>
      <c r="C199" s="73" t="s">
        <v>244</v>
      </c>
      <c r="D199" s="73" t="s">
        <v>91</v>
      </c>
      <c r="E199" s="63">
        <v>5</v>
      </c>
      <c r="F199" s="50"/>
      <c r="G199" s="15">
        <f t="shared" si="23"/>
        <v>0</v>
      </c>
      <c r="H199" s="68"/>
    </row>
    <row r="200" spans="1:8">
      <c r="A200" s="62"/>
      <c r="B200" s="73">
        <v>911</v>
      </c>
      <c r="C200" s="73" t="s">
        <v>245</v>
      </c>
      <c r="D200" s="73" t="s">
        <v>246</v>
      </c>
      <c r="E200" s="63">
        <v>55</v>
      </c>
      <c r="F200" s="50"/>
      <c r="G200" s="15">
        <f t="shared" si="23"/>
        <v>0</v>
      </c>
      <c r="H200" s="68"/>
    </row>
    <row r="201" spans="1:8">
      <c r="A201" s="62"/>
      <c r="B201" s="73">
        <v>912</v>
      </c>
      <c r="C201" s="73" t="s">
        <v>247</v>
      </c>
      <c r="D201" s="73"/>
      <c r="E201" s="63"/>
      <c r="F201" s="50"/>
      <c r="G201" s="15"/>
      <c r="H201" s="68"/>
    </row>
    <row r="202" spans="1:8">
      <c r="A202" s="62"/>
      <c r="B202" s="73" t="s">
        <v>27</v>
      </c>
      <c r="C202" s="73" t="s">
        <v>248</v>
      </c>
      <c r="D202" s="73" t="s">
        <v>249</v>
      </c>
      <c r="E202" s="63">
        <v>300</v>
      </c>
      <c r="F202" s="50"/>
      <c r="G202" s="15">
        <f t="shared" ref="G202:G204" si="24">F202*E202</f>
        <v>0</v>
      </c>
      <c r="H202" s="68"/>
    </row>
    <row r="203" spans="1:8">
      <c r="A203" s="62"/>
      <c r="B203" s="73" t="s">
        <v>30</v>
      </c>
      <c r="C203" s="73" t="s">
        <v>250</v>
      </c>
      <c r="D203" s="73" t="s">
        <v>249</v>
      </c>
      <c r="E203" s="63">
        <v>250</v>
      </c>
      <c r="F203" s="50"/>
      <c r="G203" s="15">
        <f t="shared" si="24"/>
        <v>0</v>
      </c>
      <c r="H203" s="68"/>
    </row>
    <row r="204" spans="1:8">
      <c r="A204" s="62"/>
      <c r="B204" s="73">
        <v>913</v>
      </c>
      <c r="C204" s="73" t="s">
        <v>251</v>
      </c>
      <c r="D204" s="73" t="s">
        <v>91</v>
      </c>
      <c r="E204" s="63">
        <v>2000</v>
      </c>
      <c r="F204" s="50"/>
      <c r="G204" s="15">
        <f t="shared" si="24"/>
        <v>0</v>
      </c>
      <c r="H204" s="68"/>
    </row>
    <row r="205" spans="1:8">
      <c r="A205" s="62"/>
      <c r="B205" s="73"/>
      <c r="C205" s="73"/>
      <c r="D205" s="73"/>
      <c r="E205" s="63"/>
      <c r="F205" s="15"/>
      <c r="G205" s="15"/>
      <c r="H205" s="68"/>
    </row>
    <row r="206" spans="1:8">
      <c r="A206" s="62"/>
      <c r="B206" s="59" t="s">
        <v>13</v>
      </c>
      <c r="C206" s="60"/>
      <c r="D206" s="18"/>
      <c r="E206" s="63"/>
      <c r="F206" s="22"/>
      <c r="G206" s="25">
        <f>SUM(G182:G205)</f>
        <v>0</v>
      </c>
      <c r="H206" s="64"/>
    </row>
    <row r="207" spans="1:8">
      <c r="A207" s="62"/>
      <c r="B207" s="73"/>
      <c r="C207" s="8"/>
      <c r="D207" s="73"/>
      <c r="E207" s="63"/>
      <c r="F207" s="15"/>
      <c r="G207" s="15"/>
      <c r="H207" s="68"/>
    </row>
    <row r="208" spans="1:8">
      <c r="A208" s="62"/>
      <c r="B208" s="59" t="s">
        <v>14</v>
      </c>
      <c r="C208" s="60"/>
      <c r="D208" s="85"/>
      <c r="E208" s="61"/>
      <c r="F208" s="25"/>
      <c r="G208" s="25">
        <f>G206+G179+G158+G74+G62+G43+G12</f>
        <v>0</v>
      </c>
      <c r="H208" s="69"/>
    </row>
  </sheetData>
  <autoFilter xmlns:etc="http://www.wps.cn/officeDocument/2017/etCustomData" ref="B1:H208" etc:filterBottomFollowUsedRange="0">
    <extLst/>
  </autoFilter>
  <mergeCells count="16">
    <mergeCell ref="B1:H1"/>
    <mergeCell ref="B3:C3"/>
    <mergeCell ref="B12:C12"/>
    <mergeCell ref="B14:C14"/>
    <mergeCell ref="B43:C43"/>
    <mergeCell ref="B45:C45"/>
    <mergeCell ref="B62:C62"/>
    <mergeCell ref="B64:C64"/>
    <mergeCell ref="B74:C74"/>
    <mergeCell ref="B76:C76"/>
    <mergeCell ref="B158:C158"/>
    <mergeCell ref="B160:C160"/>
    <mergeCell ref="B179:C179"/>
    <mergeCell ref="B181:C181"/>
    <mergeCell ref="B206:C206"/>
    <mergeCell ref="B208:C20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7"/>
  <sheetViews>
    <sheetView workbookViewId="0">
      <pane ySplit="2" topLeftCell="A143" activePane="bottomLeft" state="frozen"/>
      <selection/>
      <selection pane="bottomLeft" activeCell="F3" sqref="F3:F174"/>
    </sheetView>
  </sheetViews>
  <sheetFormatPr defaultColWidth="8.60909090909091" defaultRowHeight="14" outlineLevelCol="7"/>
  <cols>
    <col min="2" max="2" width="9.33636363636364" style="1" customWidth="1"/>
    <col min="3" max="3" width="28.6454545454545" style="1" customWidth="1"/>
    <col min="4" max="4" width="9.19090909090909" style="2" customWidth="1"/>
    <col min="5" max="5" width="9.19090909090909" style="3" customWidth="1"/>
    <col min="6" max="7" width="12.9090909090909" style="4"/>
    <col min="8" max="8" width="14.1363636363636" style="5" customWidth="1"/>
  </cols>
  <sheetData>
    <row r="1" ht="31" customHeight="1" spans="1:8">
      <c r="B1" s="6" t="s">
        <v>252</v>
      </c>
      <c r="C1" s="6"/>
      <c r="D1" s="6"/>
      <c r="E1" s="6"/>
      <c r="F1" s="6"/>
      <c r="G1" s="6"/>
      <c r="H1" s="7"/>
    </row>
    <row r="2" ht="26" spans="1:8">
      <c r="A2" s="8" t="s">
        <v>16</v>
      </c>
      <c r="B2" s="8" t="s">
        <v>17</v>
      </c>
      <c r="C2" s="9" t="s">
        <v>18</v>
      </c>
      <c r="D2" s="9" t="s">
        <v>19</v>
      </c>
      <c r="E2" s="9" t="s">
        <v>20</v>
      </c>
      <c r="F2" s="10" t="s">
        <v>21</v>
      </c>
      <c r="G2" s="10" t="s">
        <v>22</v>
      </c>
      <c r="H2" s="11" t="s">
        <v>23</v>
      </c>
    </row>
    <row r="3" spans="1:8">
      <c r="A3" s="12"/>
      <c r="B3" s="13"/>
      <c r="C3" s="8" t="s">
        <v>253</v>
      </c>
      <c r="D3" s="9"/>
      <c r="E3" s="14"/>
      <c r="F3" s="15"/>
      <c r="G3" s="15"/>
      <c r="H3" s="16"/>
    </row>
    <row r="4" spans="1:8">
      <c r="A4" s="12"/>
      <c r="B4" s="17">
        <v>101</v>
      </c>
      <c r="C4" s="18" t="s">
        <v>25</v>
      </c>
      <c r="D4" s="18"/>
      <c r="E4" s="19"/>
      <c r="F4" s="15"/>
      <c r="G4" s="15"/>
      <c r="H4" s="16"/>
    </row>
    <row r="5" ht="29" customHeight="1" spans="1:8">
      <c r="A5" s="12"/>
      <c r="B5" s="17" t="s">
        <v>27</v>
      </c>
      <c r="C5" s="18" t="s">
        <v>28</v>
      </c>
      <c r="D5" s="18" t="s">
        <v>26</v>
      </c>
      <c r="E5" s="20">
        <v>1</v>
      </c>
      <c r="F5" s="15"/>
      <c r="G5" s="15">
        <f t="shared" ref="G5:G10" si="0">F5*E5</f>
        <v>0</v>
      </c>
      <c r="H5" s="16" t="s">
        <v>29</v>
      </c>
    </row>
    <row r="6" ht="29" customHeight="1" spans="1:8">
      <c r="A6" s="12"/>
      <c r="B6" s="17" t="s">
        <v>30</v>
      </c>
      <c r="C6" s="18" t="s">
        <v>31</v>
      </c>
      <c r="D6" s="18" t="s">
        <v>26</v>
      </c>
      <c r="E6" s="20">
        <v>1</v>
      </c>
      <c r="F6" s="15"/>
      <c r="G6" s="15">
        <f t="shared" si="0"/>
        <v>0</v>
      </c>
      <c r="H6" s="16" t="s">
        <v>32</v>
      </c>
    </row>
    <row r="7" spans="1:8">
      <c r="A7" s="12"/>
      <c r="B7" s="17">
        <v>102</v>
      </c>
      <c r="C7" s="18" t="s">
        <v>33</v>
      </c>
      <c r="D7" s="18" t="s">
        <v>26</v>
      </c>
      <c r="E7" s="20">
        <v>1</v>
      </c>
      <c r="F7" s="21"/>
      <c r="G7" s="15">
        <f t="shared" si="0"/>
        <v>0</v>
      </c>
      <c r="H7" s="16"/>
    </row>
    <row r="8" spans="1:8">
      <c r="A8" s="12"/>
      <c r="B8" s="17">
        <v>103</v>
      </c>
      <c r="C8" s="18" t="s">
        <v>34</v>
      </c>
      <c r="D8" s="18" t="s">
        <v>26</v>
      </c>
      <c r="E8" s="20">
        <v>1</v>
      </c>
      <c r="F8" s="21"/>
      <c r="G8" s="15">
        <f t="shared" si="0"/>
        <v>0</v>
      </c>
      <c r="H8" s="16"/>
    </row>
    <row r="9" ht="26" spans="1:8">
      <c r="A9" s="12"/>
      <c r="B9" s="17">
        <v>104</v>
      </c>
      <c r="C9" s="18" t="s">
        <v>35</v>
      </c>
      <c r="D9" s="18" t="s">
        <v>26</v>
      </c>
      <c r="E9" s="20">
        <v>1</v>
      </c>
      <c r="F9" s="21"/>
      <c r="G9" s="15">
        <f t="shared" si="0"/>
        <v>0</v>
      </c>
      <c r="H9" s="16" t="s">
        <v>36</v>
      </c>
    </row>
    <row r="10" spans="1:8">
      <c r="A10" s="12"/>
      <c r="B10" s="17">
        <v>105</v>
      </c>
      <c r="C10" s="18" t="s">
        <v>37</v>
      </c>
      <c r="D10" s="18" t="s">
        <v>26</v>
      </c>
      <c r="E10" s="20">
        <v>1</v>
      </c>
      <c r="F10" s="21"/>
      <c r="G10" s="15">
        <f t="shared" si="0"/>
        <v>0</v>
      </c>
      <c r="H10" s="22"/>
    </row>
    <row r="11" spans="1:8">
      <c r="A11" s="12"/>
      <c r="B11" s="17"/>
      <c r="C11" s="18"/>
      <c r="D11" s="18"/>
      <c r="E11" s="20"/>
      <c r="F11" s="21"/>
      <c r="G11" s="21"/>
      <c r="H11" s="22"/>
    </row>
    <row r="12" spans="1:8">
      <c r="A12" s="12"/>
      <c r="B12" s="23" t="s">
        <v>13</v>
      </c>
      <c r="C12" s="24"/>
      <c r="D12" s="9"/>
      <c r="E12" s="14"/>
      <c r="F12" s="15"/>
      <c r="G12" s="25">
        <f>SUM(G5:G11)</f>
        <v>0</v>
      </c>
      <c r="H12" s="16"/>
    </row>
    <row r="13" spans="1:8">
      <c r="A13" s="12"/>
      <c r="B13" s="13"/>
      <c r="C13" s="9"/>
      <c r="D13" s="9"/>
      <c r="E13" s="14"/>
      <c r="F13" s="15"/>
      <c r="G13" s="15"/>
      <c r="H13" s="16"/>
    </row>
    <row r="14" spans="1:8">
      <c r="A14" s="12"/>
      <c r="B14" s="13"/>
      <c r="C14" s="8" t="s">
        <v>254</v>
      </c>
      <c r="D14" s="9"/>
      <c r="E14" s="14"/>
      <c r="F14" s="15"/>
      <c r="G14" s="15"/>
      <c r="H14" s="16"/>
    </row>
    <row r="15" spans="1:8">
      <c r="A15" s="12"/>
      <c r="B15" s="26">
        <v>205</v>
      </c>
      <c r="C15" s="18" t="s">
        <v>39</v>
      </c>
      <c r="D15" s="18"/>
      <c r="E15" s="19"/>
      <c r="F15" s="15"/>
      <c r="G15" s="15"/>
      <c r="H15" s="16"/>
    </row>
    <row r="16" spans="1:8">
      <c r="A16" s="12"/>
      <c r="B16" s="26" t="s">
        <v>27</v>
      </c>
      <c r="C16" s="18" t="s">
        <v>41</v>
      </c>
      <c r="D16" s="18" t="s">
        <v>44</v>
      </c>
      <c r="E16" s="20">
        <v>1</v>
      </c>
      <c r="F16" s="15"/>
      <c r="G16" s="15">
        <f t="shared" ref="G16:G21" si="1">F16*E16</f>
        <v>0</v>
      </c>
      <c r="H16" s="16"/>
    </row>
    <row r="17" spans="1:8">
      <c r="A17" s="12"/>
      <c r="B17" s="26" t="s">
        <v>30</v>
      </c>
      <c r="C17" s="18" t="s">
        <v>42</v>
      </c>
      <c r="D17" s="18" t="s">
        <v>44</v>
      </c>
      <c r="E17" s="20">
        <v>1</v>
      </c>
      <c r="F17" s="15"/>
      <c r="G17" s="15">
        <f t="shared" si="1"/>
        <v>0</v>
      </c>
      <c r="H17" s="16"/>
    </row>
    <row r="18" spans="1:8">
      <c r="A18" s="12"/>
      <c r="B18" s="26" t="s">
        <v>255</v>
      </c>
      <c r="C18" s="18" t="s">
        <v>45</v>
      </c>
      <c r="D18" s="18"/>
      <c r="E18" s="18"/>
      <c r="F18" s="15"/>
      <c r="G18" s="15"/>
      <c r="H18" s="16"/>
    </row>
    <row r="19" spans="1:8">
      <c r="A19" s="12"/>
      <c r="B19" s="26" t="s">
        <v>27</v>
      </c>
      <c r="C19" s="18" t="s">
        <v>47</v>
      </c>
      <c r="D19" s="18" t="s">
        <v>46</v>
      </c>
      <c r="E19" s="20">
        <v>20</v>
      </c>
      <c r="F19" s="15"/>
      <c r="G19" s="15">
        <f t="shared" si="1"/>
        <v>0</v>
      </c>
      <c r="H19" s="16"/>
    </row>
    <row r="20" spans="1:8">
      <c r="A20" s="12"/>
      <c r="B20" s="26" t="s">
        <v>30</v>
      </c>
      <c r="C20" s="18" t="s">
        <v>48</v>
      </c>
      <c r="D20" s="18" t="s">
        <v>46</v>
      </c>
      <c r="E20" s="20">
        <v>10</v>
      </c>
      <c r="F20" s="15"/>
      <c r="G20" s="15">
        <f t="shared" si="1"/>
        <v>0</v>
      </c>
      <c r="H20" s="16"/>
    </row>
    <row r="21" spans="1:8">
      <c r="A21" s="12"/>
      <c r="B21" s="26">
        <v>207</v>
      </c>
      <c r="C21" s="27" t="s">
        <v>49</v>
      </c>
      <c r="D21" s="27" t="s">
        <v>50</v>
      </c>
      <c r="E21" s="20">
        <v>3</v>
      </c>
      <c r="F21" s="15"/>
      <c r="G21" s="15">
        <f t="shared" si="1"/>
        <v>0</v>
      </c>
      <c r="H21" s="16"/>
    </row>
    <row r="22" spans="1:8">
      <c r="A22" s="12"/>
      <c r="B22" s="26" t="s">
        <v>256</v>
      </c>
      <c r="C22" s="27" t="s">
        <v>51</v>
      </c>
      <c r="D22" s="27"/>
      <c r="E22" s="28"/>
      <c r="F22" s="15"/>
      <c r="G22" s="15"/>
      <c r="H22" s="16"/>
    </row>
    <row r="23" spans="1:8">
      <c r="A23" s="12"/>
      <c r="B23" s="26" t="s">
        <v>27</v>
      </c>
      <c r="C23" s="27" t="s">
        <v>52</v>
      </c>
      <c r="D23" s="27" t="s">
        <v>53</v>
      </c>
      <c r="E23" s="20">
        <v>1</v>
      </c>
      <c r="F23" s="15"/>
      <c r="G23" s="15">
        <f t="shared" ref="G23:G25" si="2">F23*E23</f>
        <v>0</v>
      </c>
      <c r="H23" s="16"/>
    </row>
    <row r="24" spans="1:8">
      <c r="A24" s="12"/>
      <c r="B24" s="26" t="s">
        <v>30</v>
      </c>
      <c r="C24" s="29" t="s">
        <v>257</v>
      </c>
      <c r="D24" s="27" t="s">
        <v>53</v>
      </c>
      <c r="E24" s="20">
        <v>1</v>
      </c>
      <c r="F24" s="15"/>
      <c r="G24" s="15">
        <f t="shared" si="2"/>
        <v>0</v>
      </c>
      <c r="H24" s="16"/>
    </row>
    <row r="25" spans="1:8">
      <c r="A25" s="12"/>
      <c r="B25" s="26" t="s">
        <v>59</v>
      </c>
      <c r="C25" s="27" t="s">
        <v>54</v>
      </c>
      <c r="D25" s="27" t="s">
        <v>53</v>
      </c>
      <c r="E25" s="20">
        <v>3</v>
      </c>
      <c r="F25" s="15"/>
      <c r="G25" s="15">
        <f t="shared" si="2"/>
        <v>0</v>
      </c>
      <c r="H25" s="16"/>
    </row>
    <row r="26" spans="1:8">
      <c r="A26" s="12"/>
      <c r="B26" s="26">
        <v>209</v>
      </c>
      <c r="C26" s="27" t="s">
        <v>55</v>
      </c>
      <c r="D26" s="27" t="s">
        <v>56</v>
      </c>
      <c r="E26" s="28"/>
      <c r="F26" s="15"/>
      <c r="G26" s="15"/>
      <c r="H26" s="16"/>
    </row>
    <row r="27" spans="1:8">
      <c r="A27" s="12"/>
      <c r="B27" s="26" t="s">
        <v>27</v>
      </c>
      <c r="C27" s="27" t="s">
        <v>57</v>
      </c>
      <c r="D27" s="27" t="s">
        <v>40</v>
      </c>
      <c r="E27" s="20">
        <v>5</v>
      </c>
      <c r="F27" s="15"/>
      <c r="G27" s="15">
        <f t="shared" ref="G27:G31" si="3">F27*E27</f>
        <v>0</v>
      </c>
      <c r="H27" s="16"/>
    </row>
    <row r="28" spans="1:8">
      <c r="A28" s="12"/>
      <c r="B28" s="26" t="s">
        <v>30</v>
      </c>
      <c r="C28" s="27" t="s">
        <v>58</v>
      </c>
      <c r="D28" s="27" t="s">
        <v>40</v>
      </c>
      <c r="E28" s="20">
        <v>5</v>
      </c>
      <c r="F28" s="15"/>
      <c r="G28" s="15">
        <f t="shared" si="3"/>
        <v>0</v>
      </c>
      <c r="H28" s="16"/>
    </row>
    <row r="29" spans="1:8">
      <c r="A29" s="12"/>
      <c r="B29" s="26" t="s">
        <v>59</v>
      </c>
      <c r="C29" s="27" t="s">
        <v>60</v>
      </c>
      <c r="D29" s="27" t="s">
        <v>40</v>
      </c>
      <c r="E29" s="20">
        <v>5</v>
      </c>
      <c r="F29" s="15"/>
      <c r="G29" s="15">
        <f t="shared" si="3"/>
        <v>0</v>
      </c>
      <c r="H29" s="16"/>
    </row>
    <row r="30" spans="1:8">
      <c r="A30" s="12"/>
      <c r="B30" s="26" t="s">
        <v>61</v>
      </c>
      <c r="C30" s="27" t="s">
        <v>62</v>
      </c>
      <c r="D30" s="27" t="s">
        <v>40</v>
      </c>
      <c r="E30" s="20">
        <v>5</v>
      </c>
      <c r="F30" s="15"/>
      <c r="G30" s="15">
        <f t="shared" si="3"/>
        <v>0</v>
      </c>
      <c r="H30" s="16"/>
    </row>
    <row r="31" spans="1:8">
      <c r="A31" s="12"/>
      <c r="B31" s="26">
        <v>210</v>
      </c>
      <c r="C31" s="27" t="s">
        <v>69</v>
      </c>
      <c r="D31" s="27" t="s">
        <v>40</v>
      </c>
      <c r="E31" s="20">
        <v>5</v>
      </c>
      <c r="F31" s="15"/>
      <c r="G31" s="15">
        <f t="shared" si="3"/>
        <v>0</v>
      </c>
      <c r="H31" s="16"/>
    </row>
    <row r="32" spans="1:8">
      <c r="A32" s="12"/>
      <c r="B32" s="26">
        <v>211</v>
      </c>
      <c r="C32" s="27" t="s">
        <v>70</v>
      </c>
      <c r="D32" s="27" t="s">
        <v>56</v>
      </c>
      <c r="E32" s="28"/>
      <c r="F32" s="15"/>
      <c r="G32" s="15"/>
      <c r="H32" s="16"/>
    </row>
    <row r="33" spans="1:8">
      <c r="A33" s="30" t="s">
        <v>71</v>
      </c>
      <c r="B33" s="26" t="s">
        <v>27</v>
      </c>
      <c r="C33" s="31" t="s">
        <v>72</v>
      </c>
      <c r="D33" s="27" t="s">
        <v>73</v>
      </c>
      <c r="E33" s="20">
        <v>500</v>
      </c>
      <c r="F33" s="15"/>
      <c r="G33" s="15">
        <f>F33*E33</f>
        <v>0</v>
      </c>
      <c r="H33" s="16"/>
    </row>
    <row r="34" spans="1:8">
      <c r="A34" s="30" t="s">
        <v>71</v>
      </c>
      <c r="B34" s="26" t="s">
        <v>30</v>
      </c>
      <c r="C34" s="31" t="s">
        <v>74</v>
      </c>
      <c r="D34" s="27" t="s">
        <v>75</v>
      </c>
      <c r="E34" s="20">
        <v>100</v>
      </c>
      <c r="F34" s="15"/>
      <c r="G34" s="15">
        <f>F34*E34</f>
        <v>0</v>
      </c>
      <c r="H34" s="16"/>
    </row>
    <row r="35" spans="1:8">
      <c r="A35" s="12"/>
      <c r="B35" s="26"/>
      <c r="C35" s="9"/>
      <c r="D35" s="20"/>
      <c r="E35" s="19"/>
      <c r="F35" s="15"/>
      <c r="G35" s="15"/>
      <c r="H35" s="16"/>
    </row>
    <row r="36" spans="1:8">
      <c r="A36" s="12"/>
      <c r="B36" s="23" t="s">
        <v>13</v>
      </c>
      <c r="C36" s="24"/>
      <c r="D36" s="9"/>
      <c r="E36" s="14"/>
      <c r="F36" s="15"/>
      <c r="G36" s="25">
        <f>SUM(G16:G35)</f>
        <v>0</v>
      </c>
      <c r="H36" s="16"/>
    </row>
    <row r="37" spans="1:8">
      <c r="A37" s="12"/>
      <c r="B37" s="23"/>
      <c r="C37" s="24"/>
      <c r="D37" s="9"/>
      <c r="E37" s="14"/>
      <c r="F37" s="15"/>
      <c r="G37" s="15"/>
      <c r="H37" s="16"/>
    </row>
    <row r="38" spans="1:8">
      <c r="A38" s="12"/>
      <c r="B38" s="32"/>
      <c r="C38" s="8" t="s">
        <v>83</v>
      </c>
      <c r="D38" s="33"/>
      <c r="E38" s="19"/>
      <c r="F38" s="15"/>
      <c r="G38" s="15"/>
      <c r="H38" s="16"/>
    </row>
    <row r="39" spans="1:8">
      <c r="A39" s="30" t="s">
        <v>71</v>
      </c>
      <c r="B39" s="26" t="s">
        <v>84</v>
      </c>
      <c r="C39" s="31" t="s">
        <v>85</v>
      </c>
      <c r="D39" s="27" t="s">
        <v>86</v>
      </c>
      <c r="E39" s="20">
        <v>12</v>
      </c>
      <c r="F39" s="15"/>
      <c r="G39" s="15">
        <f t="shared" ref="G39:G45" si="4">F39*E39</f>
        <v>0</v>
      </c>
      <c r="H39" s="16"/>
    </row>
    <row r="40" spans="1:8">
      <c r="A40" s="12"/>
      <c r="B40" s="26" t="s">
        <v>87</v>
      </c>
      <c r="C40" s="27" t="s">
        <v>88</v>
      </c>
      <c r="D40" s="27"/>
      <c r="E40" s="28"/>
      <c r="F40" s="15"/>
      <c r="G40" s="15"/>
      <c r="H40" s="16"/>
    </row>
    <row r="41" spans="1:8">
      <c r="A41" s="30" t="s">
        <v>71</v>
      </c>
      <c r="B41" s="26" t="s">
        <v>27</v>
      </c>
      <c r="C41" s="31" t="s">
        <v>89</v>
      </c>
      <c r="D41" s="27" t="s">
        <v>86</v>
      </c>
      <c r="E41" s="20">
        <v>12</v>
      </c>
      <c r="F41" s="15"/>
      <c r="G41" s="15">
        <f t="shared" si="4"/>
        <v>0</v>
      </c>
      <c r="H41" s="16"/>
    </row>
    <row r="42" spans="1:8">
      <c r="A42" s="12"/>
      <c r="B42" s="26" t="s">
        <v>30</v>
      </c>
      <c r="C42" s="27" t="s">
        <v>90</v>
      </c>
      <c r="D42" s="27" t="s">
        <v>91</v>
      </c>
      <c r="E42" s="20">
        <v>1</v>
      </c>
      <c r="F42" s="15"/>
      <c r="G42" s="15">
        <f t="shared" si="4"/>
        <v>0</v>
      </c>
      <c r="H42" s="16"/>
    </row>
    <row r="43" spans="1:8">
      <c r="A43" s="12"/>
      <c r="B43" s="26" t="s">
        <v>59</v>
      </c>
      <c r="C43" s="27" t="s">
        <v>92</v>
      </c>
      <c r="D43" s="27" t="s">
        <v>91</v>
      </c>
      <c r="E43" s="20">
        <v>1</v>
      </c>
      <c r="F43" s="15"/>
      <c r="G43" s="15">
        <f t="shared" si="4"/>
        <v>0</v>
      </c>
      <c r="H43" s="16"/>
    </row>
    <row r="44" spans="1:8">
      <c r="A44" s="12"/>
      <c r="B44" s="26">
        <v>303</v>
      </c>
      <c r="C44" s="27" t="s">
        <v>93</v>
      </c>
      <c r="D44" s="27" t="s">
        <v>82</v>
      </c>
      <c r="E44" s="28">
        <v>1</v>
      </c>
      <c r="F44" s="15"/>
      <c r="G44" s="15">
        <f t="shared" si="4"/>
        <v>0</v>
      </c>
      <c r="H44" s="16"/>
    </row>
    <row r="45" spans="1:8">
      <c r="A45" s="30" t="s">
        <v>71</v>
      </c>
      <c r="B45" s="26">
        <v>304</v>
      </c>
      <c r="C45" s="31" t="s">
        <v>94</v>
      </c>
      <c r="D45" s="27" t="s">
        <v>82</v>
      </c>
      <c r="E45" s="20">
        <v>12000</v>
      </c>
      <c r="F45" s="15"/>
      <c r="G45" s="15">
        <f t="shared" si="4"/>
        <v>0</v>
      </c>
      <c r="H45" s="16"/>
    </row>
    <row r="46" spans="1:8">
      <c r="A46" s="12"/>
      <c r="B46" s="26">
        <v>305</v>
      </c>
      <c r="C46" s="27" t="s">
        <v>258</v>
      </c>
      <c r="D46" s="27"/>
      <c r="E46" s="28"/>
      <c r="F46" s="15"/>
      <c r="G46" s="15"/>
      <c r="H46" s="16"/>
    </row>
    <row r="47" spans="1:8">
      <c r="A47" s="30" t="s">
        <v>71</v>
      </c>
      <c r="B47" s="26" t="s">
        <v>27</v>
      </c>
      <c r="C47" s="31" t="s">
        <v>97</v>
      </c>
      <c r="D47" s="27" t="s">
        <v>53</v>
      </c>
      <c r="E47" s="20">
        <v>2000</v>
      </c>
      <c r="F47" s="15"/>
      <c r="G47" s="15">
        <f>F47*E47</f>
        <v>0</v>
      </c>
      <c r="H47" s="16"/>
    </row>
    <row r="48" spans="1:8">
      <c r="A48" s="12"/>
      <c r="B48" s="26" t="s">
        <v>259</v>
      </c>
      <c r="C48" s="27" t="s">
        <v>98</v>
      </c>
      <c r="D48" s="27" t="s">
        <v>40</v>
      </c>
      <c r="E48" s="20">
        <v>5</v>
      </c>
      <c r="F48" s="15"/>
      <c r="G48" s="15">
        <f>F48*E48</f>
        <v>0</v>
      </c>
      <c r="H48" s="16"/>
    </row>
    <row r="49" spans="1:8">
      <c r="A49" s="12"/>
      <c r="B49" s="26"/>
      <c r="C49" s="27"/>
      <c r="D49" s="27"/>
      <c r="E49" s="20"/>
      <c r="F49" s="15"/>
      <c r="G49" s="15"/>
      <c r="H49" s="16"/>
    </row>
    <row r="50" spans="1:8">
      <c r="A50" s="12"/>
      <c r="B50" s="23" t="s">
        <v>13</v>
      </c>
      <c r="C50" s="24"/>
      <c r="D50" s="9"/>
      <c r="E50" s="14"/>
      <c r="F50" s="15"/>
      <c r="G50" s="25">
        <f>SUM(G39:G49)</f>
        <v>0</v>
      </c>
      <c r="H50" s="16"/>
    </row>
    <row r="51" spans="1:8">
      <c r="A51" s="12"/>
      <c r="B51" s="32"/>
      <c r="C51" s="18"/>
      <c r="D51" s="18"/>
      <c r="E51" s="19"/>
      <c r="F51" s="15"/>
      <c r="G51" s="15"/>
      <c r="H51" s="16"/>
    </row>
    <row r="52" spans="1:8">
      <c r="A52" s="12"/>
      <c r="B52" s="26"/>
      <c r="C52" s="8" t="s">
        <v>260</v>
      </c>
      <c r="D52" s="33"/>
      <c r="E52" s="19"/>
      <c r="F52" s="15"/>
      <c r="G52" s="15"/>
      <c r="H52" s="16"/>
    </row>
    <row r="53" spans="1:8">
      <c r="A53" s="12"/>
      <c r="B53" s="26">
        <v>401</v>
      </c>
      <c r="C53" s="27" t="s">
        <v>105</v>
      </c>
      <c r="D53" s="27" t="s">
        <v>86</v>
      </c>
      <c r="E53" s="20">
        <v>12</v>
      </c>
      <c r="F53" s="15"/>
      <c r="G53" s="15">
        <f t="shared" ref="G53:G56" si="5">F53*E53</f>
        <v>0</v>
      </c>
      <c r="H53" s="16"/>
    </row>
    <row r="54" spans="1:8">
      <c r="A54" s="12"/>
      <c r="B54" s="26">
        <v>402</v>
      </c>
      <c r="C54" s="27" t="s">
        <v>106</v>
      </c>
      <c r="D54" s="27"/>
      <c r="E54" s="27"/>
      <c r="F54" s="15"/>
      <c r="G54" s="15"/>
      <c r="H54" s="16"/>
    </row>
    <row r="55" spans="1:8">
      <c r="A55" s="12"/>
      <c r="B55" s="26" t="s">
        <v>30</v>
      </c>
      <c r="C55" s="27" t="s">
        <v>107</v>
      </c>
      <c r="D55" s="27" t="s">
        <v>40</v>
      </c>
      <c r="E55" s="20">
        <v>1</v>
      </c>
      <c r="F55" s="15"/>
      <c r="G55" s="15">
        <f t="shared" si="5"/>
        <v>0</v>
      </c>
      <c r="H55" s="16"/>
    </row>
    <row r="56" spans="1:8">
      <c r="A56" s="12"/>
      <c r="B56" s="26" t="s">
        <v>59</v>
      </c>
      <c r="C56" s="27" t="s">
        <v>108</v>
      </c>
      <c r="D56" s="27" t="s">
        <v>40</v>
      </c>
      <c r="E56" s="20">
        <v>2</v>
      </c>
      <c r="F56" s="15"/>
      <c r="G56" s="15">
        <f t="shared" si="5"/>
        <v>0</v>
      </c>
      <c r="H56" s="16"/>
    </row>
    <row r="57" spans="1:8">
      <c r="A57" s="12"/>
      <c r="B57" s="26">
        <v>403</v>
      </c>
      <c r="C57" s="27" t="s">
        <v>109</v>
      </c>
      <c r="D57" s="27"/>
      <c r="E57" s="27"/>
      <c r="F57" s="15"/>
      <c r="G57" s="15"/>
      <c r="H57" s="16"/>
    </row>
    <row r="58" ht="26" spans="1:8">
      <c r="A58" s="12"/>
      <c r="B58" s="26" t="s">
        <v>27</v>
      </c>
      <c r="C58" s="27" t="s">
        <v>261</v>
      </c>
      <c r="D58" s="27" t="s">
        <v>82</v>
      </c>
      <c r="E58" s="27">
        <v>1</v>
      </c>
      <c r="F58" s="34"/>
      <c r="G58" s="15">
        <f t="shared" ref="G58:G70" si="6">F58*E58</f>
        <v>0</v>
      </c>
      <c r="H58" s="16"/>
    </row>
    <row r="59" ht="26" spans="1:8">
      <c r="A59" s="12"/>
      <c r="B59" s="26" t="s">
        <v>30</v>
      </c>
      <c r="C59" s="27" t="s">
        <v>262</v>
      </c>
      <c r="D59" s="27" t="s">
        <v>82</v>
      </c>
      <c r="E59" s="27">
        <v>1</v>
      </c>
      <c r="F59" s="34"/>
      <c r="G59" s="15">
        <f t="shared" si="6"/>
        <v>0</v>
      </c>
      <c r="H59" s="16"/>
    </row>
    <row r="60" ht="26" spans="1:8">
      <c r="A60" s="12"/>
      <c r="B60" s="26" t="s">
        <v>59</v>
      </c>
      <c r="C60" s="27" t="s">
        <v>263</v>
      </c>
      <c r="D60" s="27" t="s">
        <v>82</v>
      </c>
      <c r="E60" s="27">
        <v>1</v>
      </c>
      <c r="F60" s="15"/>
      <c r="G60" s="15">
        <f t="shared" si="6"/>
        <v>0</v>
      </c>
      <c r="H60" s="16"/>
    </row>
    <row r="61" ht="26" spans="1:8">
      <c r="A61" s="12"/>
      <c r="B61" s="26" t="s">
        <v>61</v>
      </c>
      <c r="C61" s="27" t="s">
        <v>264</v>
      </c>
      <c r="D61" s="27" t="s">
        <v>82</v>
      </c>
      <c r="E61" s="27">
        <v>1</v>
      </c>
      <c r="F61" s="15"/>
      <c r="G61" s="15">
        <f t="shared" si="6"/>
        <v>0</v>
      </c>
      <c r="H61" s="16"/>
    </row>
    <row r="62" spans="1:8">
      <c r="A62" s="12"/>
      <c r="B62" s="26" t="s">
        <v>112</v>
      </c>
      <c r="C62" s="27" t="s">
        <v>265</v>
      </c>
      <c r="D62" s="27" t="s">
        <v>114</v>
      </c>
      <c r="E62" s="20">
        <v>200</v>
      </c>
      <c r="F62" s="15"/>
      <c r="G62" s="15">
        <f t="shared" si="6"/>
        <v>0</v>
      </c>
      <c r="H62" s="16"/>
    </row>
    <row r="63" spans="1:8">
      <c r="A63" s="12"/>
      <c r="B63" s="32">
        <v>405</v>
      </c>
      <c r="C63" s="27" t="s">
        <v>266</v>
      </c>
      <c r="D63" s="27" t="s">
        <v>82</v>
      </c>
      <c r="E63" s="27">
        <v>1</v>
      </c>
      <c r="F63" s="34"/>
      <c r="G63" s="15">
        <f t="shared" si="6"/>
        <v>0</v>
      </c>
      <c r="H63" s="16"/>
    </row>
    <row r="64" spans="1:8">
      <c r="A64" s="12"/>
      <c r="B64" s="32"/>
      <c r="C64" s="9"/>
      <c r="D64" s="27"/>
      <c r="E64" s="19"/>
      <c r="F64" s="15"/>
      <c r="G64" s="34"/>
      <c r="H64" s="16"/>
    </row>
    <row r="65" spans="1:8">
      <c r="A65" s="12"/>
      <c r="B65" s="23" t="s">
        <v>13</v>
      </c>
      <c r="C65" s="24"/>
      <c r="D65" s="9"/>
      <c r="E65" s="14"/>
      <c r="F65" s="15"/>
      <c r="G65" s="25">
        <f>SUM(G53:G64)</f>
        <v>0</v>
      </c>
      <c r="H65" s="16"/>
    </row>
    <row r="66" spans="1:8">
      <c r="A66" s="12"/>
      <c r="B66" s="32"/>
      <c r="C66" s="27"/>
      <c r="D66" s="27"/>
      <c r="E66" s="19"/>
      <c r="F66" s="15"/>
      <c r="G66" s="15"/>
      <c r="H66" s="16"/>
    </row>
    <row r="67" spans="1:8">
      <c r="A67" s="12"/>
      <c r="B67" s="32"/>
      <c r="C67" s="8" t="s">
        <v>267</v>
      </c>
      <c r="D67" s="33"/>
      <c r="E67" s="19"/>
      <c r="F67" s="15"/>
      <c r="G67" s="15"/>
      <c r="H67" s="16"/>
    </row>
    <row r="68" spans="1:8">
      <c r="A68" s="12"/>
      <c r="B68" s="26">
        <v>502</v>
      </c>
      <c r="C68" s="27" t="s">
        <v>116</v>
      </c>
      <c r="D68" s="27" t="s">
        <v>56</v>
      </c>
      <c r="E68" s="19"/>
      <c r="F68" s="15"/>
      <c r="G68" s="15"/>
      <c r="H68" s="16"/>
    </row>
    <row r="69" spans="1:8">
      <c r="A69" s="12"/>
      <c r="B69" s="26" t="s">
        <v>27</v>
      </c>
      <c r="C69" s="27" t="s">
        <v>117</v>
      </c>
      <c r="D69" s="27" t="s">
        <v>82</v>
      </c>
      <c r="E69" s="20">
        <v>20</v>
      </c>
      <c r="F69" s="15"/>
      <c r="G69" s="15">
        <f t="shared" ref="G69:G72" si="7">F69*E69</f>
        <v>0</v>
      </c>
      <c r="H69" s="16"/>
    </row>
    <row r="70" spans="1:8">
      <c r="A70" s="12"/>
      <c r="B70" s="26" t="s">
        <v>30</v>
      </c>
      <c r="C70" s="27" t="s">
        <v>268</v>
      </c>
      <c r="D70" s="27" t="s">
        <v>119</v>
      </c>
      <c r="E70" s="20">
        <v>10</v>
      </c>
      <c r="F70" s="15"/>
      <c r="G70" s="15">
        <f t="shared" si="7"/>
        <v>0</v>
      </c>
      <c r="H70" s="16"/>
    </row>
    <row r="71" spans="1:8">
      <c r="A71" s="12"/>
      <c r="B71" s="26" t="s">
        <v>59</v>
      </c>
      <c r="C71" s="27" t="s">
        <v>120</v>
      </c>
      <c r="D71" s="27" t="s">
        <v>121</v>
      </c>
      <c r="E71" s="20">
        <v>3</v>
      </c>
      <c r="F71" s="15"/>
      <c r="G71" s="15">
        <f t="shared" si="7"/>
        <v>0</v>
      </c>
      <c r="H71" s="16"/>
    </row>
    <row r="72" spans="1:8">
      <c r="A72" s="12"/>
      <c r="B72" s="26" t="s">
        <v>61</v>
      </c>
      <c r="C72" s="27" t="s">
        <v>122</v>
      </c>
      <c r="D72" s="27" t="s">
        <v>119</v>
      </c>
      <c r="E72" s="20">
        <v>2</v>
      </c>
      <c r="F72" s="15"/>
      <c r="G72" s="15">
        <f t="shared" si="7"/>
        <v>0</v>
      </c>
      <c r="H72" s="16"/>
    </row>
    <row r="73" spans="1:8">
      <c r="A73" s="12"/>
      <c r="B73" s="26">
        <v>503</v>
      </c>
      <c r="C73" s="27" t="s">
        <v>123</v>
      </c>
      <c r="D73" s="27"/>
      <c r="E73" s="28"/>
      <c r="F73" s="15"/>
      <c r="G73" s="15"/>
      <c r="H73" s="16"/>
    </row>
    <row r="74" spans="1:8">
      <c r="A74" s="30" t="s">
        <v>71</v>
      </c>
      <c r="B74" s="26" t="s">
        <v>27</v>
      </c>
      <c r="C74" s="31" t="s">
        <v>124</v>
      </c>
      <c r="D74" s="27" t="s">
        <v>82</v>
      </c>
      <c r="E74" s="20">
        <v>1000</v>
      </c>
      <c r="F74" s="15"/>
      <c r="G74" s="15">
        <f t="shared" ref="G74:G77" si="8">F74*E74</f>
        <v>0</v>
      </c>
      <c r="H74" s="16"/>
    </row>
    <row r="75" spans="1:8">
      <c r="A75" s="12"/>
      <c r="B75" s="26" t="s">
        <v>30</v>
      </c>
      <c r="C75" s="27" t="s">
        <v>269</v>
      </c>
      <c r="D75" s="27" t="s">
        <v>119</v>
      </c>
      <c r="E75" s="20">
        <v>300</v>
      </c>
      <c r="F75" s="15"/>
      <c r="G75" s="15">
        <f t="shared" si="8"/>
        <v>0</v>
      </c>
      <c r="H75" s="16"/>
    </row>
    <row r="76" spans="1:8">
      <c r="A76" s="12"/>
      <c r="B76" s="26" t="s">
        <v>59</v>
      </c>
      <c r="C76" s="27" t="s">
        <v>125</v>
      </c>
      <c r="D76" s="27" t="s">
        <v>121</v>
      </c>
      <c r="E76" s="20">
        <v>100</v>
      </c>
      <c r="F76" s="15"/>
      <c r="G76" s="15">
        <f t="shared" si="8"/>
        <v>0</v>
      </c>
      <c r="H76" s="16"/>
    </row>
    <row r="77" spans="1:8">
      <c r="A77" s="12"/>
      <c r="B77" s="26" t="s">
        <v>61</v>
      </c>
      <c r="C77" s="27" t="s">
        <v>126</v>
      </c>
      <c r="D77" s="27" t="s">
        <v>119</v>
      </c>
      <c r="E77" s="20">
        <v>100</v>
      </c>
      <c r="F77" s="15"/>
      <c r="G77" s="15">
        <f t="shared" si="8"/>
        <v>0</v>
      </c>
      <c r="H77" s="16"/>
    </row>
    <row r="78" spans="1:8">
      <c r="A78" s="12"/>
      <c r="B78" s="26">
        <v>504</v>
      </c>
      <c r="C78" s="27" t="s">
        <v>127</v>
      </c>
      <c r="D78" s="27" t="s">
        <v>56</v>
      </c>
      <c r="E78" s="28"/>
      <c r="F78" s="15"/>
      <c r="G78" s="15"/>
      <c r="H78" s="16"/>
    </row>
    <row r="79" spans="1:8">
      <c r="A79" s="12"/>
      <c r="B79" s="26" t="s">
        <v>27</v>
      </c>
      <c r="C79" s="27" t="s">
        <v>128</v>
      </c>
      <c r="D79" s="27" t="s">
        <v>119</v>
      </c>
      <c r="E79" s="20">
        <v>1</v>
      </c>
      <c r="F79" s="15"/>
      <c r="G79" s="15">
        <f t="shared" ref="G79:G84" si="9">F79*E79</f>
        <v>0</v>
      </c>
      <c r="H79" s="16"/>
    </row>
    <row r="80" spans="1:8">
      <c r="A80" s="12"/>
      <c r="B80" s="26" t="s">
        <v>30</v>
      </c>
      <c r="C80" s="27" t="s">
        <v>129</v>
      </c>
      <c r="D80" s="27" t="s">
        <v>119</v>
      </c>
      <c r="E80" s="20">
        <v>1</v>
      </c>
      <c r="F80" s="15"/>
      <c r="G80" s="15">
        <f t="shared" si="9"/>
        <v>0</v>
      </c>
      <c r="H80" s="16"/>
    </row>
    <row r="81" spans="1:8">
      <c r="A81" s="12"/>
      <c r="B81" s="26">
        <v>510</v>
      </c>
      <c r="C81" s="27" t="s">
        <v>135</v>
      </c>
      <c r="D81" s="27" t="s">
        <v>56</v>
      </c>
      <c r="E81" s="28"/>
      <c r="F81" s="15"/>
      <c r="G81" s="15"/>
      <c r="H81" s="16"/>
    </row>
    <row r="82" spans="1:8">
      <c r="A82" s="30" t="s">
        <v>71</v>
      </c>
      <c r="B82" s="26" t="s">
        <v>27</v>
      </c>
      <c r="C82" s="31" t="s">
        <v>136</v>
      </c>
      <c r="D82" s="27" t="s">
        <v>82</v>
      </c>
      <c r="E82" s="20">
        <v>1000</v>
      </c>
      <c r="F82" s="15"/>
      <c r="G82" s="15">
        <f t="shared" si="9"/>
        <v>0</v>
      </c>
      <c r="H82" s="16"/>
    </row>
    <row r="83" spans="1:8">
      <c r="A83" s="12"/>
      <c r="B83" s="26" t="s">
        <v>30</v>
      </c>
      <c r="C83" s="27" t="s">
        <v>137</v>
      </c>
      <c r="D83" s="27" t="s">
        <v>138</v>
      </c>
      <c r="E83" s="20">
        <v>650</v>
      </c>
      <c r="F83" s="15"/>
      <c r="G83" s="15">
        <f t="shared" si="9"/>
        <v>0</v>
      </c>
      <c r="H83" s="16"/>
    </row>
    <row r="84" spans="1:8">
      <c r="A84" s="12"/>
      <c r="B84" s="26" t="s">
        <v>59</v>
      </c>
      <c r="C84" s="27" t="s">
        <v>139</v>
      </c>
      <c r="D84" s="27" t="s">
        <v>121</v>
      </c>
      <c r="E84" s="20">
        <v>250</v>
      </c>
      <c r="F84" s="15"/>
      <c r="G84" s="15">
        <f t="shared" si="9"/>
        <v>0</v>
      </c>
      <c r="H84" s="16"/>
    </row>
    <row r="85" spans="1:8">
      <c r="A85" s="12"/>
      <c r="B85" s="26">
        <v>511</v>
      </c>
      <c r="C85" s="27" t="s">
        <v>140</v>
      </c>
      <c r="D85" s="20"/>
      <c r="E85" s="28"/>
      <c r="F85" s="15"/>
      <c r="G85" s="15"/>
      <c r="H85" s="16"/>
    </row>
    <row r="86" spans="1:8">
      <c r="A86" s="12"/>
      <c r="B86" s="26" t="s">
        <v>27</v>
      </c>
      <c r="C86" s="27" t="s">
        <v>141</v>
      </c>
      <c r="D86" s="27" t="s">
        <v>82</v>
      </c>
      <c r="E86" s="20">
        <v>10</v>
      </c>
      <c r="F86" s="15"/>
      <c r="G86" s="15">
        <f t="shared" ref="G86:G88" si="10">F86*E86</f>
        <v>0</v>
      </c>
      <c r="H86" s="16"/>
    </row>
    <row r="87" spans="1:8">
      <c r="A87" s="12"/>
      <c r="B87" s="26" t="s">
        <v>30</v>
      </c>
      <c r="C87" s="27" t="s">
        <v>142</v>
      </c>
      <c r="D87" s="27" t="s">
        <v>143</v>
      </c>
      <c r="E87" s="20">
        <v>4</v>
      </c>
      <c r="F87" s="15"/>
      <c r="G87" s="15">
        <f t="shared" si="10"/>
        <v>0</v>
      </c>
      <c r="H87" s="16"/>
    </row>
    <row r="88" spans="1:8">
      <c r="A88" s="12"/>
      <c r="B88" s="26" t="s">
        <v>59</v>
      </c>
      <c r="C88" s="27" t="s">
        <v>139</v>
      </c>
      <c r="D88" s="27" t="s">
        <v>121</v>
      </c>
      <c r="E88" s="20">
        <v>3</v>
      </c>
      <c r="F88" s="15"/>
      <c r="G88" s="15">
        <f t="shared" si="10"/>
        <v>0</v>
      </c>
      <c r="H88" s="16"/>
    </row>
    <row r="89" spans="1:8">
      <c r="A89" s="12"/>
      <c r="B89" s="26" t="s">
        <v>270</v>
      </c>
      <c r="C89" s="27" t="s">
        <v>144</v>
      </c>
      <c r="D89" s="27"/>
      <c r="E89" s="28"/>
      <c r="F89" s="15"/>
      <c r="G89" s="15"/>
      <c r="H89" s="16"/>
    </row>
    <row r="90" spans="1:8">
      <c r="A90" s="12"/>
      <c r="B90" s="26" t="s">
        <v>27</v>
      </c>
      <c r="C90" s="27" t="s">
        <v>145</v>
      </c>
      <c r="D90" s="27" t="s">
        <v>119</v>
      </c>
      <c r="E90" s="20">
        <v>300</v>
      </c>
      <c r="F90" s="15"/>
      <c r="G90" s="15">
        <f t="shared" ref="G90:G98" si="11">F90*E90</f>
        <v>0</v>
      </c>
      <c r="H90" s="16"/>
    </row>
    <row r="91" spans="1:8">
      <c r="A91" s="12"/>
      <c r="B91" s="26" t="s">
        <v>30</v>
      </c>
      <c r="C91" s="27" t="s">
        <v>146</v>
      </c>
      <c r="D91" s="27" t="s">
        <v>147</v>
      </c>
      <c r="E91" s="20">
        <v>3</v>
      </c>
      <c r="F91" s="15"/>
      <c r="G91" s="15">
        <f t="shared" si="11"/>
        <v>0</v>
      </c>
      <c r="H91" s="16"/>
    </row>
    <row r="92" spans="1:8">
      <c r="A92" s="12"/>
      <c r="B92" s="26">
        <v>513</v>
      </c>
      <c r="C92" s="27" t="s">
        <v>148</v>
      </c>
      <c r="D92" s="27" t="s">
        <v>56</v>
      </c>
      <c r="E92" s="28"/>
      <c r="F92" s="15"/>
      <c r="G92" s="15"/>
      <c r="H92" s="16"/>
    </row>
    <row r="93" spans="1:8">
      <c r="A93" s="12"/>
      <c r="B93" s="26" t="s">
        <v>27</v>
      </c>
      <c r="C93" s="27" t="s">
        <v>149</v>
      </c>
      <c r="D93" s="27" t="s">
        <v>91</v>
      </c>
      <c r="E93" s="20">
        <v>4</v>
      </c>
      <c r="F93" s="15"/>
      <c r="G93" s="15">
        <f t="shared" si="11"/>
        <v>0</v>
      </c>
      <c r="H93" s="16"/>
    </row>
    <row r="94" ht="26" spans="1:8">
      <c r="A94" s="12"/>
      <c r="B94" s="26" t="s">
        <v>30</v>
      </c>
      <c r="C94" s="27" t="s">
        <v>150</v>
      </c>
      <c r="D94" s="27" t="s">
        <v>40</v>
      </c>
      <c r="E94" s="20">
        <v>1</v>
      </c>
      <c r="F94" s="15"/>
      <c r="G94" s="15">
        <f t="shared" si="11"/>
        <v>0</v>
      </c>
      <c r="H94" s="16"/>
    </row>
    <row r="95" ht="26" spans="1:8">
      <c r="A95" s="30" t="s">
        <v>71</v>
      </c>
      <c r="B95" s="26" t="s">
        <v>59</v>
      </c>
      <c r="C95" s="31" t="s">
        <v>151</v>
      </c>
      <c r="D95" s="27" t="s">
        <v>152</v>
      </c>
      <c r="E95" s="20">
        <v>1</v>
      </c>
      <c r="F95" s="15"/>
      <c r="G95" s="15">
        <f t="shared" si="11"/>
        <v>0</v>
      </c>
      <c r="H95" s="16"/>
    </row>
    <row r="96" ht="26" spans="1:8">
      <c r="A96" s="12"/>
      <c r="B96" s="26" t="s">
        <v>61</v>
      </c>
      <c r="C96" s="27" t="s">
        <v>153</v>
      </c>
      <c r="D96" s="27" t="s">
        <v>152</v>
      </c>
      <c r="E96" s="20">
        <v>1</v>
      </c>
      <c r="F96" s="15"/>
      <c r="G96" s="15">
        <f t="shared" si="11"/>
        <v>0</v>
      </c>
      <c r="H96" s="16"/>
    </row>
    <row r="97" spans="1:8">
      <c r="A97" s="12"/>
      <c r="B97" s="26">
        <v>514</v>
      </c>
      <c r="C97" s="27" t="s">
        <v>271</v>
      </c>
      <c r="D97" s="27" t="s">
        <v>53</v>
      </c>
      <c r="E97" s="20">
        <v>75</v>
      </c>
      <c r="F97" s="15"/>
      <c r="G97" s="15">
        <f t="shared" si="11"/>
        <v>0</v>
      </c>
      <c r="H97" s="16"/>
    </row>
    <row r="98" spans="1:8">
      <c r="A98" s="12"/>
      <c r="B98" s="26">
        <v>515</v>
      </c>
      <c r="C98" s="27" t="s">
        <v>272</v>
      </c>
      <c r="D98" s="27" t="s">
        <v>119</v>
      </c>
      <c r="E98" s="20">
        <v>50</v>
      </c>
      <c r="F98" s="15"/>
      <c r="G98" s="15">
        <f t="shared" si="11"/>
        <v>0</v>
      </c>
      <c r="H98" s="16"/>
    </row>
    <row r="99" spans="1:8">
      <c r="A99" s="12"/>
      <c r="B99" s="17">
        <v>516</v>
      </c>
      <c r="C99" s="27" t="s">
        <v>162</v>
      </c>
      <c r="D99" s="27" t="s">
        <v>56</v>
      </c>
      <c r="E99" s="28"/>
      <c r="F99" s="15"/>
      <c r="G99" s="15"/>
      <c r="H99" s="16"/>
    </row>
    <row r="100" spans="1:8">
      <c r="A100" s="12"/>
      <c r="B100" s="26" t="s">
        <v>27</v>
      </c>
      <c r="C100" s="27" t="s">
        <v>165</v>
      </c>
      <c r="D100" s="27" t="s">
        <v>53</v>
      </c>
      <c r="E100" s="20">
        <v>2000</v>
      </c>
      <c r="F100" s="15"/>
      <c r="G100" s="15">
        <f t="shared" ref="G100:G108" si="12">F100*E100</f>
        <v>0</v>
      </c>
      <c r="H100" s="16"/>
    </row>
    <row r="101" spans="1:8">
      <c r="A101" s="12"/>
      <c r="B101" s="26" t="s">
        <v>30</v>
      </c>
      <c r="C101" s="27" t="s">
        <v>166</v>
      </c>
      <c r="D101" s="27" t="s">
        <v>53</v>
      </c>
      <c r="E101" s="20">
        <v>50</v>
      </c>
      <c r="F101" s="15"/>
      <c r="G101" s="15">
        <f t="shared" si="12"/>
        <v>0</v>
      </c>
      <c r="H101" s="16"/>
    </row>
    <row r="102" spans="1:8">
      <c r="A102" s="12"/>
      <c r="B102" s="26">
        <v>517</v>
      </c>
      <c r="C102" s="27" t="s">
        <v>167</v>
      </c>
      <c r="D102" s="27" t="s">
        <v>56</v>
      </c>
      <c r="E102" s="28"/>
      <c r="F102" s="15"/>
      <c r="G102" s="15"/>
      <c r="H102" s="16"/>
    </row>
    <row r="103" spans="1:8">
      <c r="A103" s="12"/>
      <c r="B103" s="26" t="s">
        <v>27</v>
      </c>
      <c r="C103" s="27" t="s">
        <v>168</v>
      </c>
      <c r="D103" s="27" t="s">
        <v>147</v>
      </c>
      <c r="E103" s="20">
        <v>10</v>
      </c>
      <c r="F103" s="15"/>
      <c r="G103" s="15">
        <f t="shared" si="12"/>
        <v>0</v>
      </c>
      <c r="H103" s="16"/>
    </row>
    <row r="104" spans="1:8">
      <c r="A104" s="12"/>
      <c r="B104" s="26" t="s">
        <v>30</v>
      </c>
      <c r="C104" s="27" t="s">
        <v>169</v>
      </c>
      <c r="D104" s="27" t="s">
        <v>134</v>
      </c>
      <c r="E104" s="20">
        <v>10</v>
      </c>
      <c r="F104" s="15"/>
      <c r="G104" s="15">
        <f t="shared" si="12"/>
        <v>0</v>
      </c>
      <c r="H104" s="16"/>
    </row>
    <row r="105" spans="1:8">
      <c r="A105" s="12"/>
      <c r="B105" s="26" t="s">
        <v>59</v>
      </c>
      <c r="C105" s="27" t="s">
        <v>170</v>
      </c>
      <c r="D105" s="27" t="s">
        <v>82</v>
      </c>
      <c r="E105" s="20">
        <v>10</v>
      </c>
      <c r="F105" s="15"/>
      <c r="G105" s="15">
        <f t="shared" si="12"/>
        <v>0</v>
      </c>
      <c r="H105" s="16"/>
    </row>
    <row r="106" spans="1:8">
      <c r="A106" s="12"/>
      <c r="B106" s="26">
        <v>518</v>
      </c>
      <c r="C106" s="27" t="s">
        <v>172</v>
      </c>
      <c r="D106" s="27" t="s">
        <v>152</v>
      </c>
      <c r="E106" s="20">
        <v>0.3</v>
      </c>
      <c r="F106" s="15"/>
      <c r="G106" s="15">
        <f t="shared" si="12"/>
        <v>0</v>
      </c>
      <c r="H106" s="16"/>
    </row>
    <row r="107" spans="1:8">
      <c r="A107" s="12"/>
      <c r="B107" s="26">
        <v>519</v>
      </c>
      <c r="C107" s="27" t="s">
        <v>173</v>
      </c>
      <c r="D107" s="27" t="s">
        <v>119</v>
      </c>
      <c r="E107" s="20">
        <v>5</v>
      </c>
      <c r="F107" s="15"/>
      <c r="G107" s="15">
        <f t="shared" si="12"/>
        <v>0</v>
      </c>
      <c r="H107" s="16"/>
    </row>
    <row r="108" spans="1:8">
      <c r="A108" s="12"/>
      <c r="B108" s="26">
        <v>520</v>
      </c>
      <c r="C108" s="27" t="s">
        <v>174</v>
      </c>
      <c r="D108" s="27" t="s">
        <v>119</v>
      </c>
      <c r="E108" s="20">
        <v>5</v>
      </c>
      <c r="F108" s="15"/>
      <c r="G108" s="15">
        <f t="shared" si="12"/>
        <v>0</v>
      </c>
      <c r="H108" s="16"/>
    </row>
    <row r="109" spans="1:8">
      <c r="A109" s="12"/>
      <c r="B109" s="26">
        <v>521</v>
      </c>
      <c r="C109" s="27" t="s">
        <v>175</v>
      </c>
      <c r="D109" s="27"/>
      <c r="E109" s="28"/>
      <c r="F109" s="15"/>
      <c r="G109" s="15"/>
      <c r="H109" s="16"/>
    </row>
    <row r="110" spans="1:8">
      <c r="A110" s="12"/>
      <c r="B110" s="26" t="s">
        <v>27</v>
      </c>
      <c r="C110" s="27" t="s">
        <v>176</v>
      </c>
      <c r="D110" s="27" t="s">
        <v>82</v>
      </c>
      <c r="E110" s="20">
        <v>5</v>
      </c>
      <c r="F110" s="15"/>
      <c r="G110" s="15">
        <f t="shared" ref="G110:G119" si="13">F110*E110</f>
        <v>0</v>
      </c>
      <c r="H110" s="16"/>
    </row>
    <row r="111" spans="1:8">
      <c r="A111" s="12"/>
      <c r="B111" s="26" t="s">
        <v>30</v>
      </c>
      <c r="C111" s="27" t="s">
        <v>177</v>
      </c>
      <c r="D111" s="27" t="s">
        <v>82</v>
      </c>
      <c r="E111" s="20">
        <v>1</v>
      </c>
      <c r="F111" s="15"/>
      <c r="G111" s="15">
        <f t="shared" si="13"/>
        <v>0</v>
      </c>
      <c r="H111" s="16"/>
    </row>
    <row r="112" spans="1:8">
      <c r="A112" s="12"/>
      <c r="B112" s="26">
        <v>522</v>
      </c>
      <c r="C112" s="27" t="s">
        <v>178</v>
      </c>
      <c r="D112" s="27"/>
      <c r="E112" s="28"/>
      <c r="F112" s="15"/>
      <c r="G112" s="15"/>
      <c r="H112" s="16"/>
    </row>
    <row r="113" spans="1:8">
      <c r="A113" s="12"/>
      <c r="B113" s="26" t="s">
        <v>27</v>
      </c>
      <c r="C113" s="27" t="s">
        <v>273</v>
      </c>
      <c r="D113" s="27" t="s">
        <v>147</v>
      </c>
      <c r="E113" s="20">
        <v>2</v>
      </c>
      <c r="F113" s="15"/>
      <c r="G113" s="15">
        <f t="shared" si="13"/>
        <v>0</v>
      </c>
      <c r="H113" s="16"/>
    </row>
    <row r="114" spans="1:8">
      <c r="A114" s="12"/>
      <c r="B114" s="26" t="s">
        <v>30</v>
      </c>
      <c r="C114" s="27" t="s">
        <v>274</v>
      </c>
      <c r="D114" s="27" t="s">
        <v>147</v>
      </c>
      <c r="E114" s="20">
        <v>2</v>
      </c>
      <c r="F114" s="35"/>
      <c r="G114" s="15">
        <f t="shared" si="13"/>
        <v>0</v>
      </c>
      <c r="H114" s="16"/>
    </row>
    <row r="115" spans="1:8">
      <c r="A115" s="12"/>
      <c r="B115" s="26">
        <v>524</v>
      </c>
      <c r="C115" s="27" t="s">
        <v>183</v>
      </c>
      <c r="D115" s="27" t="s">
        <v>134</v>
      </c>
      <c r="E115" s="28">
        <v>1</v>
      </c>
      <c r="F115" s="15"/>
      <c r="G115" s="15">
        <f t="shared" si="13"/>
        <v>0</v>
      </c>
      <c r="H115" s="16"/>
    </row>
    <row r="116" spans="1:8">
      <c r="A116" s="12"/>
      <c r="B116" s="26">
        <v>525</v>
      </c>
      <c r="C116" s="27" t="s">
        <v>186</v>
      </c>
      <c r="D116" s="27" t="s">
        <v>187</v>
      </c>
      <c r="E116" s="20">
        <v>1</v>
      </c>
      <c r="F116" s="15"/>
      <c r="G116" s="15">
        <f t="shared" si="13"/>
        <v>0</v>
      </c>
      <c r="H116" s="16"/>
    </row>
    <row r="117" spans="1:8">
      <c r="A117" s="12"/>
      <c r="B117" s="26">
        <v>526</v>
      </c>
      <c r="C117" s="27" t="s">
        <v>275</v>
      </c>
      <c r="D117" s="27" t="s">
        <v>119</v>
      </c>
      <c r="E117" s="20">
        <v>10</v>
      </c>
      <c r="F117" s="35"/>
      <c r="G117" s="15">
        <f t="shared" si="13"/>
        <v>0</v>
      </c>
      <c r="H117" s="16"/>
    </row>
    <row r="118" spans="1:8">
      <c r="A118" s="12"/>
      <c r="B118" s="26">
        <v>527</v>
      </c>
      <c r="C118" s="27" t="s">
        <v>188</v>
      </c>
      <c r="D118" s="27" t="s">
        <v>82</v>
      </c>
      <c r="E118" s="36">
        <v>1</v>
      </c>
      <c r="F118" s="15"/>
      <c r="G118" s="15">
        <f t="shared" si="13"/>
        <v>0</v>
      </c>
      <c r="H118" s="16"/>
    </row>
    <row r="119" spans="1:8">
      <c r="A119" s="12"/>
      <c r="B119" s="26">
        <v>528</v>
      </c>
      <c r="C119" s="27" t="s">
        <v>189</v>
      </c>
      <c r="D119" s="27" t="s">
        <v>119</v>
      </c>
      <c r="E119" s="36">
        <v>1</v>
      </c>
      <c r="F119" s="15"/>
      <c r="G119" s="15">
        <f t="shared" si="13"/>
        <v>0</v>
      </c>
      <c r="H119" s="16"/>
    </row>
    <row r="120" spans="1:8">
      <c r="A120" s="12"/>
      <c r="B120" s="26">
        <v>529</v>
      </c>
      <c r="C120" s="27" t="s">
        <v>276</v>
      </c>
      <c r="D120" s="27"/>
      <c r="E120" s="36"/>
      <c r="F120" s="15"/>
      <c r="G120" s="15"/>
      <c r="H120" s="16"/>
    </row>
    <row r="121" spans="1:8">
      <c r="A121" s="12"/>
      <c r="B121" s="26" t="s">
        <v>27</v>
      </c>
      <c r="C121" s="27" t="s">
        <v>191</v>
      </c>
      <c r="D121" s="27" t="s">
        <v>96</v>
      </c>
      <c r="E121" s="20">
        <v>500</v>
      </c>
      <c r="F121" s="15"/>
      <c r="G121" s="15">
        <f t="shared" ref="G121:G124" si="14">F121*E121</f>
        <v>0</v>
      </c>
      <c r="H121" s="16"/>
    </row>
    <row r="122" spans="1:8">
      <c r="A122" s="12"/>
      <c r="B122" s="26" t="s">
        <v>30</v>
      </c>
      <c r="C122" s="27" t="s">
        <v>192</v>
      </c>
      <c r="D122" s="27" t="s">
        <v>96</v>
      </c>
      <c r="E122" s="20">
        <v>100</v>
      </c>
      <c r="F122" s="15"/>
      <c r="G122" s="15">
        <f t="shared" si="14"/>
        <v>0</v>
      </c>
      <c r="H122" s="16"/>
    </row>
    <row r="123" spans="1:8">
      <c r="A123" s="12"/>
      <c r="B123" s="27">
        <v>530</v>
      </c>
      <c r="C123" s="32" t="s">
        <v>193</v>
      </c>
      <c r="D123" s="20" t="s">
        <v>82</v>
      </c>
      <c r="E123" s="20">
        <v>30</v>
      </c>
      <c r="F123" s="15"/>
      <c r="G123" s="15">
        <f t="shared" si="14"/>
        <v>0</v>
      </c>
      <c r="H123" s="16"/>
    </row>
    <row r="124" spans="1:8">
      <c r="A124" s="12"/>
      <c r="B124" s="32">
        <v>532</v>
      </c>
      <c r="C124" s="27" t="s">
        <v>195</v>
      </c>
      <c r="D124" s="27" t="s">
        <v>134</v>
      </c>
      <c r="E124" s="20">
        <v>1</v>
      </c>
      <c r="F124" s="15"/>
      <c r="G124" s="15">
        <f t="shared" si="14"/>
        <v>0</v>
      </c>
      <c r="H124" s="16"/>
    </row>
    <row r="125" spans="1:8">
      <c r="A125" s="12"/>
      <c r="B125" s="26"/>
      <c r="C125" s="27"/>
      <c r="D125" s="27"/>
      <c r="E125" s="20"/>
      <c r="F125" s="15"/>
      <c r="G125" s="15"/>
      <c r="H125" s="16"/>
    </row>
    <row r="126" spans="1:8">
      <c r="A126" s="12"/>
      <c r="B126" s="23" t="s">
        <v>13</v>
      </c>
      <c r="C126" s="24"/>
      <c r="D126" s="9"/>
      <c r="E126" s="14"/>
      <c r="F126" s="15"/>
      <c r="G126" s="25">
        <f>SUM(G69:G125)</f>
        <v>0</v>
      </c>
      <c r="H126" s="16"/>
    </row>
    <row r="127" spans="1:8">
      <c r="A127" s="12"/>
      <c r="B127" s="32"/>
      <c r="C127" s="9"/>
      <c r="D127" s="37"/>
      <c r="E127" s="19"/>
      <c r="F127" s="15"/>
      <c r="G127" s="15"/>
      <c r="H127" s="16"/>
    </row>
    <row r="128" spans="1:8">
      <c r="A128" s="12"/>
      <c r="B128" s="32"/>
      <c r="C128" s="38" t="s">
        <v>206</v>
      </c>
      <c r="D128" s="33"/>
      <c r="E128" s="19"/>
      <c r="F128" s="15"/>
      <c r="G128" s="15"/>
      <c r="H128" s="16"/>
    </row>
    <row r="129" spans="1:8">
      <c r="A129" s="12"/>
      <c r="B129" s="39">
        <v>702</v>
      </c>
      <c r="C129" s="27" t="s">
        <v>277</v>
      </c>
      <c r="D129" s="33" t="s">
        <v>278</v>
      </c>
      <c r="E129" s="20">
        <v>30</v>
      </c>
      <c r="F129" s="15"/>
      <c r="G129" s="15">
        <f t="shared" ref="G129:G132" si="15">F129*E129</f>
        <v>0</v>
      </c>
      <c r="H129" s="16"/>
    </row>
    <row r="130" spans="1:8">
      <c r="A130" s="12"/>
      <c r="B130" s="39">
        <v>704</v>
      </c>
      <c r="C130" s="40" t="s">
        <v>208</v>
      </c>
      <c r="D130" s="40"/>
      <c r="E130" s="40"/>
      <c r="F130" s="15"/>
      <c r="G130" s="15"/>
      <c r="H130" s="16"/>
    </row>
    <row r="131" spans="1:8">
      <c r="A131" s="30" t="s">
        <v>71</v>
      </c>
      <c r="B131" s="26" t="s">
        <v>27</v>
      </c>
      <c r="C131" s="41" t="s">
        <v>209</v>
      </c>
      <c r="D131" s="40" t="s">
        <v>210</v>
      </c>
      <c r="E131" s="20">
        <v>90</v>
      </c>
      <c r="F131" s="15"/>
      <c r="G131" s="15">
        <f t="shared" si="15"/>
        <v>0</v>
      </c>
      <c r="H131" s="16"/>
    </row>
    <row r="132" spans="1:8">
      <c r="A132" s="30" t="s">
        <v>71</v>
      </c>
      <c r="B132" s="26" t="s">
        <v>30</v>
      </c>
      <c r="C132" s="41" t="s">
        <v>211</v>
      </c>
      <c r="D132" s="40" t="s">
        <v>210</v>
      </c>
      <c r="E132" s="20">
        <v>90</v>
      </c>
      <c r="F132" s="15"/>
      <c r="G132" s="15">
        <f t="shared" si="15"/>
        <v>0</v>
      </c>
      <c r="H132" s="16"/>
    </row>
    <row r="133" spans="1:8">
      <c r="A133" s="12"/>
      <c r="B133" s="42">
        <v>705</v>
      </c>
      <c r="C133" s="40" t="s">
        <v>212</v>
      </c>
      <c r="D133" s="40" t="s">
        <v>50</v>
      </c>
      <c r="E133" s="40"/>
      <c r="F133" s="15"/>
      <c r="G133" s="15"/>
      <c r="H133" s="16"/>
    </row>
    <row r="134" spans="1:8">
      <c r="A134" s="30" t="s">
        <v>71</v>
      </c>
      <c r="B134" s="26" t="s">
        <v>27</v>
      </c>
      <c r="C134" s="41" t="s">
        <v>213</v>
      </c>
      <c r="D134" s="40" t="s">
        <v>210</v>
      </c>
      <c r="E134" s="20">
        <v>90</v>
      </c>
      <c r="F134" s="15"/>
      <c r="G134" s="15">
        <f t="shared" ref="G134:G139" si="16">F134*E134</f>
        <v>0</v>
      </c>
      <c r="H134" s="16"/>
    </row>
    <row r="135" spans="1:8">
      <c r="A135" s="30" t="s">
        <v>71</v>
      </c>
      <c r="B135" s="26" t="s">
        <v>30</v>
      </c>
      <c r="C135" s="41" t="s">
        <v>215</v>
      </c>
      <c r="D135" s="40" t="s">
        <v>210</v>
      </c>
      <c r="E135" s="20">
        <v>90</v>
      </c>
      <c r="F135" s="15"/>
      <c r="G135" s="15">
        <f t="shared" si="16"/>
        <v>0</v>
      </c>
      <c r="H135" s="16"/>
    </row>
    <row r="136" ht="26" customHeight="1" spans="1:8">
      <c r="A136" s="12"/>
      <c r="B136" s="32">
        <v>706</v>
      </c>
      <c r="C136" s="40" t="s">
        <v>279</v>
      </c>
      <c r="D136" s="40"/>
      <c r="E136" s="40"/>
      <c r="F136" s="43"/>
      <c r="G136" s="15"/>
      <c r="H136" s="16"/>
    </row>
    <row r="137" spans="1:8">
      <c r="A137" s="12"/>
      <c r="B137" s="26" t="s">
        <v>27</v>
      </c>
      <c r="C137" s="40" t="s">
        <v>280</v>
      </c>
      <c r="D137" s="40" t="s">
        <v>220</v>
      </c>
      <c r="E137" s="20">
        <v>1</v>
      </c>
      <c r="F137" s="44"/>
      <c r="G137" s="15">
        <f t="shared" si="16"/>
        <v>0</v>
      </c>
      <c r="H137" s="16"/>
    </row>
    <row r="138" spans="1:8">
      <c r="A138" s="12"/>
      <c r="B138" s="26" t="s">
        <v>30</v>
      </c>
      <c r="C138" s="40" t="s">
        <v>281</v>
      </c>
      <c r="D138" s="40" t="s">
        <v>220</v>
      </c>
      <c r="E138" s="20">
        <v>1</v>
      </c>
      <c r="F138" s="44"/>
      <c r="G138" s="15">
        <f t="shared" si="16"/>
        <v>0</v>
      </c>
      <c r="H138" s="16"/>
    </row>
    <row r="139" spans="1:8">
      <c r="A139" s="12"/>
      <c r="B139" s="26" t="s">
        <v>59</v>
      </c>
      <c r="C139" s="40" t="s">
        <v>282</v>
      </c>
      <c r="D139" s="40" t="s">
        <v>220</v>
      </c>
      <c r="E139" s="20">
        <v>1</v>
      </c>
      <c r="F139" s="45"/>
      <c r="G139" s="15">
        <f t="shared" si="16"/>
        <v>0</v>
      </c>
      <c r="H139" s="16"/>
    </row>
    <row r="140" ht="32" customHeight="1" spans="1:8">
      <c r="A140" s="12"/>
      <c r="B140" s="32">
        <v>707</v>
      </c>
      <c r="C140" s="40" t="s">
        <v>283</v>
      </c>
      <c r="D140" s="33"/>
      <c r="E140" s="36"/>
      <c r="F140" s="46"/>
      <c r="G140" s="46"/>
      <c r="H140" s="47"/>
    </row>
    <row r="141" spans="1:8">
      <c r="A141" s="12"/>
      <c r="B141" s="26" t="s">
        <v>27</v>
      </c>
      <c r="C141" s="33" t="s">
        <v>284</v>
      </c>
      <c r="D141" s="33" t="s">
        <v>220</v>
      </c>
      <c r="E141" s="20">
        <v>1</v>
      </c>
      <c r="F141" s="44"/>
      <c r="G141" s="15">
        <f t="shared" ref="G141:G145" si="17">F141*E141</f>
        <v>0</v>
      </c>
      <c r="H141" s="16"/>
    </row>
    <row r="142" spans="1:8">
      <c r="A142" s="12"/>
      <c r="B142" s="26" t="s">
        <v>30</v>
      </c>
      <c r="C142" s="33" t="s">
        <v>285</v>
      </c>
      <c r="D142" s="33" t="s">
        <v>220</v>
      </c>
      <c r="E142" s="20">
        <v>1</v>
      </c>
      <c r="F142" s="44"/>
      <c r="G142" s="15">
        <f t="shared" si="17"/>
        <v>0</v>
      </c>
      <c r="H142" s="16"/>
    </row>
    <row r="143" spans="1:8">
      <c r="A143" s="12"/>
      <c r="B143" s="26" t="s">
        <v>59</v>
      </c>
      <c r="C143" s="33" t="s">
        <v>286</v>
      </c>
      <c r="D143" s="33" t="s">
        <v>220</v>
      </c>
      <c r="E143" s="20">
        <v>1</v>
      </c>
      <c r="F143" s="44"/>
      <c r="G143" s="15">
        <f t="shared" si="17"/>
        <v>0</v>
      </c>
      <c r="H143" s="16"/>
    </row>
    <row r="144" spans="1:8">
      <c r="A144" s="12"/>
      <c r="B144" s="26" t="s">
        <v>61</v>
      </c>
      <c r="C144" s="33" t="s">
        <v>287</v>
      </c>
      <c r="D144" s="33" t="s">
        <v>220</v>
      </c>
      <c r="E144" s="20">
        <v>1</v>
      </c>
      <c r="F144" s="44"/>
      <c r="G144" s="15">
        <f t="shared" si="17"/>
        <v>0</v>
      </c>
      <c r="H144" s="16"/>
    </row>
    <row r="145" spans="1:8">
      <c r="A145" s="12"/>
      <c r="B145" s="32">
        <v>708</v>
      </c>
      <c r="C145" s="33" t="s">
        <v>219</v>
      </c>
      <c r="D145" s="33" t="s">
        <v>220</v>
      </c>
      <c r="E145" s="20">
        <v>1</v>
      </c>
      <c r="F145" s="44"/>
      <c r="G145" s="15">
        <f t="shared" si="17"/>
        <v>0</v>
      </c>
      <c r="H145" s="16"/>
    </row>
    <row r="146" spans="1:8">
      <c r="A146" s="12"/>
      <c r="B146" s="32"/>
      <c r="C146" s="9"/>
      <c r="D146" s="33"/>
      <c r="E146" s="19"/>
      <c r="F146" s="15"/>
      <c r="G146" s="15"/>
      <c r="H146" s="16"/>
    </row>
    <row r="147" spans="1:8">
      <c r="A147" s="12"/>
      <c r="B147" s="23" t="s">
        <v>13</v>
      </c>
      <c r="C147" s="24"/>
      <c r="D147" s="9"/>
      <c r="E147" s="14"/>
      <c r="F147" s="15"/>
      <c r="G147" s="25">
        <f>SUM(G129:G146)</f>
        <v>0</v>
      </c>
      <c r="H147" s="16"/>
    </row>
    <row r="148" spans="1:8">
      <c r="A148" s="12"/>
      <c r="B148" s="32"/>
      <c r="C148" s="18"/>
      <c r="D148" s="18"/>
      <c r="E148" s="19"/>
      <c r="F148" s="15"/>
      <c r="G148" s="15"/>
      <c r="H148" s="16"/>
    </row>
    <row r="149" spans="1:8">
      <c r="A149" s="12"/>
      <c r="B149" s="32"/>
      <c r="C149" s="8" t="s">
        <v>288</v>
      </c>
      <c r="D149" s="48"/>
      <c r="E149" s="19"/>
      <c r="F149" s="15"/>
      <c r="G149" s="15"/>
      <c r="H149" s="16"/>
    </row>
    <row r="150" spans="1:8">
      <c r="A150" s="12"/>
      <c r="B150" s="49">
        <v>903</v>
      </c>
      <c r="C150" s="48" t="s">
        <v>289</v>
      </c>
      <c r="D150" s="48"/>
      <c r="E150" s="19"/>
      <c r="F150" s="15"/>
      <c r="G150" s="15"/>
      <c r="H150" s="16"/>
    </row>
    <row r="151" spans="1:8">
      <c r="A151" s="12"/>
      <c r="B151" s="49" t="s">
        <v>27</v>
      </c>
      <c r="C151" s="48" t="s">
        <v>290</v>
      </c>
      <c r="D151" s="20" t="s">
        <v>226</v>
      </c>
      <c r="E151" s="20">
        <v>1000</v>
      </c>
      <c r="F151" s="50"/>
      <c r="G151" s="15">
        <f t="shared" ref="G151:G154" si="18">F151*E151</f>
        <v>0</v>
      </c>
      <c r="H151" s="16"/>
    </row>
    <row r="152" spans="1:8">
      <c r="A152" s="12"/>
      <c r="B152" s="49" t="s">
        <v>30</v>
      </c>
      <c r="C152" s="48" t="s">
        <v>291</v>
      </c>
      <c r="D152" s="20" t="s">
        <v>73</v>
      </c>
      <c r="E152" s="20">
        <v>130</v>
      </c>
      <c r="F152" s="50"/>
      <c r="G152" s="15">
        <f t="shared" si="18"/>
        <v>0</v>
      </c>
      <c r="H152" s="16"/>
    </row>
    <row r="153" spans="1:8">
      <c r="A153" s="12"/>
      <c r="B153" s="26" t="s">
        <v>59</v>
      </c>
      <c r="C153" s="48" t="s">
        <v>292</v>
      </c>
      <c r="D153" s="20" t="s">
        <v>226</v>
      </c>
      <c r="E153" s="20">
        <v>200</v>
      </c>
      <c r="F153" s="50"/>
      <c r="G153" s="15">
        <f t="shared" si="18"/>
        <v>0</v>
      </c>
      <c r="H153" s="16"/>
    </row>
    <row r="154" spans="1:8">
      <c r="A154" s="12"/>
      <c r="B154" s="26" t="s">
        <v>61</v>
      </c>
      <c r="C154" s="48" t="s">
        <v>293</v>
      </c>
      <c r="D154" s="20" t="s">
        <v>75</v>
      </c>
      <c r="E154" s="20">
        <v>25</v>
      </c>
      <c r="F154" s="50"/>
      <c r="G154" s="15">
        <f t="shared" si="18"/>
        <v>0</v>
      </c>
      <c r="H154" s="16"/>
    </row>
    <row r="155" spans="1:8">
      <c r="A155" s="12"/>
      <c r="B155" s="49">
        <v>905</v>
      </c>
      <c r="C155" s="48" t="s">
        <v>294</v>
      </c>
      <c r="D155" s="48"/>
      <c r="E155" s="51"/>
      <c r="F155" s="15"/>
      <c r="G155" s="15"/>
      <c r="H155" s="16"/>
    </row>
    <row r="156" spans="1:8">
      <c r="A156" s="12"/>
      <c r="B156" s="49" t="s">
        <v>27</v>
      </c>
      <c r="C156" s="48" t="s">
        <v>237</v>
      </c>
      <c r="D156" s="48" t="s">
        <v>73</v>
      </c>
      <c r="E156" s="20">
        <v>65</v>
      </c>
      <c r="F156" s="50"/>
      <c r="G156" s="15">
        <f t="shared" ref="G156:G158" si="19">F156*E156</f>
        <v>0</v>
      </c>
      <c r="H156" s="16"/>
    </row>
    <row r="157" spans="1:8">
      <c r="A157" s="12"/>
      <c r="B157" s="49" t="s">
        <v>30</v>
      </c>
      <c r="C157" s="48" t="s">
        <v>238</v>
      </c>
      <c r="D157" s="48" t="s">
        <v>75</v>
      </c>
      <c r="E157" s="20">
        <v>15</v>
      </c>
      <c r="F157" s="50"/>
      <c r="G157" s="15">
        <f t="shared" si="19"/>
        <v>0</v>
      </c>
      <c r="H157" s="16"/>
    </row>
    <row r="158" spans="1:8">
      <c r="A158" s="12"/>
      <c r="B158" s="26" t="s">
        <v>59</v>
      </c>
      <c r="C158" s="18" t="s">
        <v>295</v>
      </c>
      <c r="D158" s="18" t="s">
        <v>246</v>
      </c>
      <c r="E158" s="20">
        <v>10</v>
      </c>
      <c r="F158" s="15"/>
      <c r="G158" s="15">
        <f t="shared" si="19"/>
        <v>0</v>
      </c>
      <c r="H158" s="16"/>
    </row>
    <row r="159" spans="1:8">
      <c r="A159" s="12"/>
      <c r="B159" s="49">
        <v>906</v>
      </c>
      <c r="C159" s="48" t="s">
        <v>296</v>
      </c>
      <c r="D159" s="48"/>
      <c r="E159" s="51"/>
      <c r="F159" s="15"/>
      <c r="G159" s="15"/>
      <c r="H159" s="16"/>
    </row>
    <row r="160" spans="1:8">
      <c r="A160" s="12"/>
      <c r="B160" s="49" t="s">
        <v>27</v>
      </c>
      <c r="C160" s="48" t="s">
        <v>241</v>
      </c>
      <c r="D160" s="48" t="s">
        <v>240</v>
      </c>
      <c r="E160" s="20">
        <v>60</v>
      </c>
      <c r="F160" s="50"/>
      <c r="G160" s="15">
        <f t="shared" ref="G159:G165" si="20">F160*E160</f>
        <v>0</v>
      </c>
      <c r="H160" s="16"/>
    </row>
    <row r="161" spans="1:8">
      <c r="A161" s="12"/>
      <c r="B161" s="49" t="s">
        <v>30</v>
      </c>
      <c r="C161" s="48" t="s">
        <v>242</v>
      </c>
      <c r="D161" s="48" t="s">
        <v>240</v>
      </c>
      <c r="E161" s="20">
        <v>65</v>
      </c>
      <c r="F161" s="50"/>
      <c r="G161" s="15">
        <f t="shared" si="20"/>
        <v>0</v>
      </c>
      <c r="H161" s="16"/>
    </row>
    <row r="162" spans="1:8">
      <c r="A162" s="12"/>
      <c r="B162" s="49" t="s">
        <v>59</v>
      </c>
      <c r="C162" s="48" t="s">
        <v>239</v>
      </c>
      <c r="D162" s="48" t="s">
        <v>240</v>
      </c>
      <c r="E162" s="20">
        <v>65</v>
      </c>
      <c r="F162" s="50"/>
      <c r="G162" s="15">
        <f t="shared" si="20"/>
        <v>0</v>
      </c>
      <c r="H162" s="16"/>
    </row>
    <row r="163" spans="1:8">
      <c r="A163" s="12"/>
      <c r="B163" s="49" t="s">
        <v>61</v>
      </c>
      <c r="C163" s="48" t="s">
        <v>297</v>
      </c>
      <c r="D163" s="48" t="s">
        <v>220</v>
      </c>
      <c r="E163" s="20">
        <v>1</v>
      </c>
      <c r="F163" s="50"/>
      <c r="G163" s="15">
        <f t="shared" si="20"/>
        <v>0</v>
      </c>
      <c r="H163" s="16"/>
    </row>
    <row r="164" spans="1:8">
      <c r="A164" s="12"/>
      <c r="B164" s="49">
        <v>907</v>
      </c>
      <c r="C164" s="48" t="s">
        <v>244</v>
      </c>
      <c r="D164" s="48" t="s">
        <v>91</v>
      </c>
      <c r="E164" s="20">
        <v>10</v>
      </c>
      <c r="F164" s="50"/>
      <c r="G164" s="15">
        <f t="shared" si="20"/>
        <v>0</v>
      </c>
      <c r="H164" s="16"/>
    </row>
    <row r="165" spans="1:8">
      <c r="A165" s="12"/>
      <c r="B165" s="49">
        <v>908</v>
      </c>
      <c r="C165" s="48" t="s">
        <v>245</v>
      </c>
      <c r="D165" s="48" t="s">
        <v>246</v>
      </c>
      <c r="E165" s="20">
        <v>20</v>
      </c>
      <c r="F165" s="50"/>
      <c r="G165" s="15">
        <f t="shared" si="20"/>
        <v>0</v>
      </c>
      <c r="H165" s="16"/>
    </row>
    <row r="166" spans="1:8">
      <c r="A166" s="12"/>
      <c r="B166" s="49">
        <v>909</v>
      </c>
      <c r="C166" s="48" t="s">
        <v>247</v>
      </c>
      <c r="D166" s="48"/>
      <c r="E166" s="51"/>
      <c r="F166" s="15"/>
      <c r="G166" s="15"/>
      <c r="H166" s="16"/>
    </row>
    <row r="167" spans="1:8">
      <c r="A167" s="12"/>
      <c r="B167" s="49" t="s">
        <v>27</v>
      </c>
      <c r="C167" s="48" t="s">
        <v>298</v>
      </c>
      <c r="D167" s="48" t="s">
        <v>249</v>
      </c>
      <c r="E167" s="20">
        <v>20</v>
      </c>
      <c r="F167" s="50"/>
      <c r="G167" s="15">
        <f t="shared" ref="G167:G169" si="21">F167*E167</f>
        <v>0</v>
      </c>
      <c r="H167" s="16"/>
    </row>
    <row r="168" spans="1:8">
      <c r="A168" s="12"/>
      <c r="B168" s="49" t="s">
        <v>30</v>
      </c>
      <c r="C168" s="48" t="s">
        <v>299</v>
      </c>
      <c r="D168" s="48" t="s">
        <v>249</v>
      </c>
      <c r="E168" s="20">
        <v>15</v>
      </c>
      <c r="F168" s="50"/>
      <c r="G168" s="15">
        <f t="shared" si="21"/>
        <v>0</v>
      </c>
      <c r="H168" s="16"/>
    </row>
    <row r="169" spans="1:8">
      <c r="A169" s="12"/>
      <c r="B169" s="49">
        <v>910</v>
      </c>
      <c r="C169" s="48" t="s">
        <v>251</v>
      </c>
      <c r="D169" s="48" t="s">
        <v>91</v>
      </c>
      <c r="E169" s="20">
        <v>150</v>
      </c>
      <c r="F169" s="50"/>
      <c r="G169" s="15">
        <f t="shared" si="21"/>
        <v>0</v>
      </c>
      <c r="H169" s="16"/>
    </row>
    <row r="170" spans="1:8">
      <c r="A170" s="12"/>
      <c r="B170" s="49">
        <v>912</v>
      </c>
      <c r="C170" s="48" t="s">
        <v>300</v>
      </c>
      <c r="D170" s="48"/>
      <c r="E170" s="51"/>
      <c r="F170" s="15"/>
      <c r="G170" s="15"/>
      <c r="H170" s="16"/>
    </row>
    <row r="171" spans="1:8">
      <c r="A171" s="12"/>
      <c r="B171" s="49" t="s">
        <v>27</v>
      </c>
      <c r="C171" s="48" t="s">
        <v>301</v>
      </c>
      <c r="D171" s="48" t="s">
        <v>73</v>
      </c>
      <c r="E171" s="20">
        <v>250</v>
      </c>
      <c r="F171" s="50"/>
      <c r="G171" s="15">
        <f t="shared" ref="G171:G173" si="22">F171*E171</f>
        <v>0</v>
      </c>
      <c r="H171" s="16"/>
    </row>
    <row r="172" spans="1:8">
      <c r="A172" s="12"/>
      <c r="B172" s="49" t="s">
        <v>30</v>
      </c>
      <c r="C172" s="48" t="s">
        <v>302</v>
      </c>
      <c r="D172" s="48" t="s">
        <v>75</v>
      </c>
      <c r="E172" s="20">
        <v>65</v>
      </c>
      <c r="F172" s="50"/>
      <c r="G172" s="15">
        <f t="shared" si="22"/>
        <v>0</v>
      </c>
      <c r="H172" s="16"/>
    </row>
    <row r="173" spans="1:8">
      <c r="A173" s="12"/>
      <c r="B173" s="49" t="s">
        <v>59</v>
      </c>
      <c r="C173" s="18" t="s">
        <v>303</v>
      </c>
      <c r="D173" s="18" t="s">
        <v>75</v>
      </c>
      <c r="E173" s="20">
        <v>15</v>
      </c>
      <c r="F173" s="15"/>
      <c r="G173" s="15">
        <f t="shared" si="22"/>
        <v>0</v>
      </c>
      <c r="H173" s="16"/>
    </row>
    <row r="174" spans="1:8">
      <c r="A174" s="12"/>
      <c r="B174" s="49"/>
      <c r="C174" s="9"/>
      <c r="D174" s="18"/>
      <c r="E174" s="19"/>
      <c r="F174" s="43"/>
      <c r="G174" s="43"/>
      <c r="H174" s="16"/>
    </row>
    <row r="175" spans="1:8">
      <c r="A175" s="12"/>
      <c r="B175" s="23" t="s">
        <v>13</v>
      </c>
      <c r="C175" s="24"/>
      <c r="D175" s="9"/>
      <c r="E175" s="14"/>
      <c r="F175" s="15"/>
      <c r="G175" s="25">
        <f>SUM(G151:G174)</f>
        <v>0</v>
      </c>
      <c r="H175" s="16"/>
    </row>
    <row r="176" spans="1:8">
      <c r="A176" s="12"/>
      <c r="B176" s="23"/>
      <c r="C176" s="24"/>
      <c r="D176" s="9"/>
      <c r="E176" s="14"/>
      <c r="F176" s="15"/>
      <c r="G176" s="25"/>
      <c r="H176" s="16"/>
    </row>
    <row r="177" spans="1:8">
      <c r="A177" s="12"/>
      <c r="B177" s="52" t="s">
        <v>14</v>
      </c>
      <c r="C177" s="53"/>
      <c r="D177" s="54"/>
      <c r="E177" s="20"/>
      <c r="F177" s="15"/>
      <c r="G177" s="25">
        <f>G175+G147+G126+G50+G12+G65+G36</f>
        <v>0</v>
      </c>
      <c r="H177" s="16"/>
    </row>
  </sheetData>
  <autoFilter xmlns:etc="http://www.wps.cn/officeDocument/2017/etCustomData" ref="B2:H177" etc:filterBottomFollowUsedRange="0">
    <extLst/>
  </autoFilter>
  <mergeCells count="9">
    <mergeCell ref="B1:H1"/>
    <mergeCell ref="B12:C12"/>
    <mergeCell ref="B36:C36"/>
    <mergeCell ref="B50:C50"/>
    <mergeCell ref="B65:C65"/>
    <mergeCell ref="B126:C126"/>
    <mergeCell ref="B147:C147"/>
    <mergeCell ref="B175:C175"/>
    <mergeCell ref="B177:C17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合计</vt:lpstr>
      <vt:lpstr>G36</vt:lpstr>
      <vt:lpstr>S95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汐见川</cp:lastModifiedBy>
  <dcterms:created xsi:type="dcterms:W3CDTF">2026-05-27T08:47:00Z</dcterms:created>
  <dcterms:modified xsi:type="dcterms:W3CDTF">2026-07-31T05:31:45Z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64F1EB830A484061B94065A0F377D910_13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