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BaiduSyncdisk\工作\2026工作\4月\002----狗市大集\00狗市施工图\"/>
    </mc:Choice>
  </mc:AlternateContent>
  <xr:revisionPtr revIDLastSave="0" documentId="13_ncr:1_{746DF27F-77EE-4D37-AD66-D68765EC9CB5}" xr6:coauthVersionLast="47" xr6:coauthVersionMax="47" xr10:uidLastSave="{00000000-0000-0000-0000-000000000000}"/>
  <bookViews>
    <workbookView xWindow="39195" yWindow="255" windowWidth="28800" windowHeight="15450" xr2:uid="{00000000-000D-0000-FFFF-FFFF00000000}"/>
  </bookViews>
  <sheets>
    <sheet name="道路工程数量表" sheetId="8" r:id="rId1"/>
    <sheet name="排水工程数量表" sheetId="7" r:id="rId2"/>
    <sheet name="交通工程数量表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G22" i="8"/>
  <c r="O7" i="9"/>
  <c r="N7" i="9"/>
  <c r="AA16" i="9"/>
  <c r="AA19" i="9" s="1"/>
  <c r="F10" i="9"/>
  <c r="D10" i="9"/>
  <c r="AC19" i="9"/>
  <c r="AB19" i="9"/>
  <c r="Z19" i="9"/>
  <c r="Y19" i="9"/>
  <c r="X19" i="9"/>
  <c r="W19" i="9"/>
  <c r="T19" i="9"/>
  <c r="Q19" i="9"/>
  <c r="P19" i="9"/>
  <c r="O19" i="9"/>
  <c r="M19" i="9"/>
  <c r="K19" i="9"/>
  <c r="I19" i="9"/>
  <c r="F19" i="9"/>
  <c r="E19" i="9"/>
  <c r="D19" i="9"/>
  <c r="N19" i="9"/>
  <c r="G19" i="9"/>
  <c r="AF16" i="9"/>
  <c r="AF19" i="9" s="1"/>
  <c r="AE16" i="9"/>
  <c r="AE19" i="9" s="1"/>
  <c r="AD16" i="9"/>
  <c r="AD19" i="9" s="1"/>
  <c r="V16" i="9"/>
  <c r="S16" i="9"/>
  <c r="S19" i="9" s="1"/>
  <c r="R16" i="9"/>
  <c r="J16" i="9"/>
  <c r="L16" i="9" s="1"/>
  <c r="U19" i="9" l="1"/>
  <c r="V19" i="9"/>
  <c r="L19" i="9"/>
  <c r="R19" i="9"/>
  <c r="J19" i="9" l="1"/>
  <c r="V10" i="9"/>
  <c r="U10" i="9"/>
  <c r="T10" i="9"/>
  <c r="S10" i="9"/>
  <c r="R10" i="9"/>
  <c r="Q10" i="9"/>
  <c r="M10" i="9"/>
  <c r="L10" i="9"/>
  <c r="K10" i="9"/>
  <c r="J10" i="9"/>
  <c r="I10" i="9"/>
  <c r="H10" i="9"/>
  <c r="G10" i="9"/>
  <c r="P10" i="9"/>
  <c r="O10" i="9"/>
  <c r="N10" i="9"/>
  <c r="B1" i="9" l="1"/>
  <c r="G7" i="8"/>
  <c r="G20" i="8"/>
  <c r="C21" i="8"/>
  <c r="C19" i="8"/>
  <c r="D3" i="7"/>
  <c r="D29" i="7"/>
  <c r="D24" i="7"/>
  <c r="D19" i="7"/>
  <c r="D13" i="7"/>
  <c r="D5" i="7"/>
  <c r="C3" i="8"/>
</calcChain>
</file>

<file path=xl/sharedStrings.xml><?xml version="1.0" encoding="utf-8"?>
<sst xmlns="http://schemas.openxmlformats.org/spreadsheetml/2006/main" count="176" uniqueCount="138">
  <si>
    <t>项目</t>
  </si>
  <si>
    <t>工程量</t>
  </si>
  <si>
    <t>备注</t>
  </si>
  <si>
    <t>雨水</t>
  </si>
  <si>
    <t>DN600mmⅡ级钢筋混凝土管承插管（米）</t>
  </si>
  <si>
    <t>DN800mmⅡ级钢筋混凝土管承插管（米）</t>
  </si>
  <si>
    <t>DN1000mmⅡ级钢筋混凝土管承插管（米）</t>
  </si>
  <si>
    <t>φ1300mm圆形雨水检查井（座）</t>
  </si>
  <si>
    <t>暂定量，按实计量</t>
  </si>
  <si>
    <t>污水</t>
  </si>
  <si>
    <t>其他</t>
  </si>
  <si>
    <t>沟槽基础处理碎石（立方米）</t>
  </si>
  <si>
    <t>雨水箅肥槽C20混凝土回填(立方米)</t>
  </si>
  <si>
    <t>单蓖0.23，双篦0.31立方</t>
  </si>
  <si>
    <t>沟槽土开挖及回填（项）</t>
  </si>
  <si>
    <t>注意不同管位处的土质和施工方式</t>
  </si>
  <si>
    <t>现状管道保护结构（米）</t>
  </si>
  <si>
    <t>现状检查井井圈加固（座）</t>
  </si>
  <si>
    <t>注：本道路管道工程量统计至检查井中心，管道长度为投影长度，工程量表仅供参考，精确数据应根据现场情况统计。</t>
  </si>
  <si>
    <t>项目</t>
    <phoneticPr fontId="7" type="noConversion"/>
  </si>
  <si>
    <t>工程量</t>
    <phoneticPr fontId="7" type="noConversion"/>
  </si>
  <si>
    <t>备注</t>
    <phoneticPr fontId="7" type="noConversion"/>
  </si>
  <si>
    <t>单位</t>
    <phoneticPr fontId="7" type="noConversion"/>
  </si>
  <si>
    <t>场地平整</t>
    <phoneticPr fontId="7" type="noConversion"/>
  </si>
  <si>
    <t>填方</t>
    <phoneticPr fontId="7" type="noConversion"/>
  </si>
  <si>
    <t>挖方</t>
    <phoneticPr fontId="7" type="noConversion"/>
  </si>
  <si>
    <t>立方米</t>
    <phoneticPr fontId="7" type="noConversion"/>
  </si>
  <si>
    <t>边坡填方</t>
    <phoneticPr fontId="7" type="noConversion"/>
  </si>
  <si>
    <t>边坡挖方</t>
    <phoneticPr fontId="7" type="noConversion"/>
  </si>
  <si>
    <t>小汽车停车场结构</t>
    <phoneticPr fontId="7" type="noConversion"/>
  </si>
  <si>
    <t>20cm厚C30水泥混凝土（抗折强度≥4.5MPa）</t>
  </si>
  <si>
    <t>20cm厚C30水泥混凝土（抗折强度≥4.5MPa）</t>
    <phoneticPr fontId="7" type="noConversion"/>
  </si>
  <si>
    <t>30cm厚碎石（粒径2-4cm)</t>
    <phoneticPr fontId="7" type="noConversion"/>
  </si>
  <si>
    <t>大客车停车场</t>
    <phoneticPr fontId="7" type="noConversion"/>
  </si>
  <si>
    <t>18cm水泥稳定碎石（含水泥5%）</t>
  </si>
  <si>
    <t>20cm厚碎石（粒径2-4cm)</t>
  </si>
  <si>
    <t>软基处理</t>
    <phoneticPr fontId="7" type="noConversion"/>
  </si>
  <si>
    <t>沟塘处理</t>
    <phoneticPr fontId="7" type="noConversion"/>
  </si>
  <si>
    <t>30cm厚砖石处理</t>
    <phoneticPr fontId="7" type="noConversion"/>
  </si>
  <si>
    <t>100cm块石抛石挤淤</t>
    <phoneticPr fontId="7" type="noConversion"/>
  </si>
  <si>
    <t>摊位结构</t>
    <phoneticPr fontId="7" type="noConversion"/>
  </si>
  <si>
    <t>20cm厚碎石（粒径2-4cm)</t>
    <phoneticPr fontId="7" type="noConversion"/>
  </si>
  <si>
    <t>平方米</t>
    <phoneticPr fontId="7" type="noConversion"/>
  </si>
  <si>
    <t>围墙</t>
    <phoneticPr fontId="7" type="noConversion"/>
  </si>
  <si>
    <t>米</t>
    <phoneticPr fontId="7" type="noConversion"/>
  </si>
  <si>
    <t>DN400mmⅡ级钢筋混凝土管承插管（米）</t>
    <phoneticPr fontId="7" type="noConversion"/>
  </si>
  <si>
    <t>雨水口连接管</t>
    <phoneticPr fontId="7" type="noConversion"/>
  </si>
  <si>
    <t>雨水管</t>
    <phoneticPr fontId="7" type="noConversion"/>
  </si>
  <si>
    <t>DN500mmⅡ级钢筋混凝土管承插管（米）</t>
    <phoneticPr fontId="7" type="noConversion"/>
  </si>
  <si>
    <t>dn500实壁pe100系列污水管</t>
    <phoneticPr fontId="7" type="noConversion"/>
  </si>
  <si>
    <t>485m排水沟+球墨铸铁盖板+265m排水沟+混凝土盖板</t>
    <phoneticPr fontId="7" type="noConversion"/>
  </si>
  <si>
    <t>污水地面排水沟</t>
    <phoneticPr fontId="7" type="noConversion"/>
  </si>
  <si>
    <r>
      <rPr>
        <sz val="16"/>
        <color rgb="FF000000"/>
        <rFont val="Calibri"/>
        <family val="3"/>
        <charset val="161"/>
      </rPr>
      <t>φ</t>
    </r>
    <r>
      <rPr>
        <sz val="16"/>
        <color rgb="FF000000"/>
        <rFont val="仿宋_GB2312"/>
        <family val="3"/>
        <charset val="134"/>
      </rPr>
      <t>1100mm圆形雨水检查井（座）</t>
    </r>
    <phoneticPr fontId="7" type="noConversion"/>
  </si>
  <si>
    <t>12S522,页21</t>
    <phoneticPr fontId="7" type="noConversion"/>
  </si>
  <si>
    <t>拖拉管施工</t>
    <phoneticPr fontId="7" type="noConversion"/>
  </si>
  <si>
    <t>20S515,页30</t>
    <phoneticPr fontId="7" type="noConversion"/>
  </si>
  <si>
    <r>
      <rPr>
        <sz val="16"/>
        <color rgb="FF000000"/>
        <rFont val="Calibri"/>
        <family val="3"/>
        <charset val="161"/>
      </rPr>
      <t>φ</t>
    </r>
    <r>
      <rPr>
        <sz val="16"/>
        <color rgb="FF000000"/>
        <rFont val="仿宋_GB2312"/>
        <family val="3"/>
        <charset val="134"/>
      </rPr>
      <t>1000mm圆形混凝土污水检查井（座）</t>
    </r>
    <phoneticPr fontId="7" type="noConversion"/>
  </si>
  <si>
    <t>1800*1800矩形三通雨水检查井（座）</t>
    <phoneticPr fontId="7" type="noConversion"/>
  </si>
  <si>
    <t>1700×1500矩形三通污水检查井（座）</t>
    <phoneticPr fontId="7" type="noConversion"/>
  </si>
  <si>
    <t>20S515,页125</t>
    <phoneticPr fontId="7" type="noConversion"/>
  </si>
  <si>
    <t>过路管道C20混凝土包封（立方米）</t>
    <phoneticPr fontId="7" type="noConversion"/>
  </si>
  <si>
    <t>普通型五防铸铁井盖（D400）（个）</t>
    <phoneticPr fontId="7" type="noConversion"/>
  </si>
  <si>
    <t>现状管道C20混凝土保护（立方米）</t>
    <phoneticPr fontId="7" type="noConversion"/>
  </si>
  <si>
    <t>过现状路破除恢复（平方米）</t>
    <phoneticPr fontId="7" type="noConversion"/>
  </si>
  <si>
    <t>护栏</t>
    <phoneticPr fontId="7" type="noConversion"/>
  </si>
  <si>
    <t>现状混凝土路面破除</t>
    <phoneticPr fontId="7" type="noConversion"/>
  </si>
  <si>
    <t>清表土方</t>
    <phoneticPr fontId="7" type="noConversion"/>
  </si>
  <si>
    <t>清一层杂填土（0.8m计）</t>
    <phoneticPr fontId="7" type="noConversion"/>
  </si>
  <si>
    <t>可利用土方</t>
    <phoneticPr fontId="7" type="noConversion"/>
  </si>
  <si>
    <t>混凝土模块砌体偏沟式双算雨水口（个）</t>
    <phoneticPr fontId="7" type="noConversion"/>
  </si>
  <si>
    <t>16s518，页35，球墨铸铁雨水箅子</t>
    <phoneticPr fontId="7" type="noConversion"/>
  </si>
  <si>
    <t>标线</t>
    <phoneticPr fontId="11" type="noConversion"/>
  </si>
  <si>
    <t>平方米</t>
    <phoneticPr fontId="11" type="noConversion"/>
  </si>
  <si>
    <t>信号灯清单配置表</t>
    <phoneticPr fontId="7" type="noConversion"/>
  </si>
  <si>
    <t>序号</t>
  </si>
  <si>
    <t>路口名称</t>
  </si>
  <si>
    <t>4米悬臂灯杆</t>
    <phoneticPr fontId="7" type="noConversion"/>
  </si>
  <si>
    <t>8米悬臂灯杆</t>
  </si>
  <si>
    <r>
      <rPr>
        <sz val="11"/>
        <color theme="1"/>
        <rFont val="Calibri"/>
        <family val="2"/>
      </rPr>
      <t>Φ</t>
    </r>
    <r>
      <rPr>
        <sz val="11"/>
        <color theme="1"/>
        <rFont val="宋体"/>
        <family val="3"/>
        <charset val="134"/>
        <scheme val="minor"/>
      </rPr>
      <t>400红黄绿掉头灯</t>
    </r>
    <phoneticPr fontId="7" type="noConversion"/>
  </si>
  <si>
    <t>Φ400红黄绿箭头灯</t>
  </si>
  <si>
    <t>Φ400红黄绿满屏灯</t>
  </si>
  <si>
    <t>红绿人带读秒行人灯</t>
  </si>
  <si>
    <t>人行灯杆</t>
  </si>
  <si>
    <t>倒计时显示器</t>
  </si>
  <si>
    <t>信号机</t>
  </si>
  <si>
    <t>RVV5×1.5电缆线</t>
  </si>
  <si>
    <t>RVV4×1.5电缆线</t>
  </si>
  <si>
    <t>拖拉管</t>
    <phoneticPr fontId="7" type="noConversion"/>
  </si>
  <si>
    <t>手口井</t>
  </si>
  <si>
    <t>下火管线电缆VV3×6</t>
    <phoneticPr fontId="7" type="noConversion"/>
  </si>
  <si>
    <t>下火管道(PE75)</t>
    <phoneticPr fontId="7" type="noConversion"/>
  </si>
  <si>
    <t>八口交换机</t>
  </si>
  <si>
    <t>系统集成费</t>
  </si>
  <si>
    <t>电源组合（避雷器、多用插座）</t>
  </si>
  <si>
    <t>网络</t>
  </si>
  <si>
    <t>不低于100M</t>
  </si>
  <si>
    <t>合计</t>
  </si>
  <si>
    <t>电子警察工程清单配置表</t>
  </si>
  <si>
    <t>路口数</t>
  </si>
  <si>
    <t>侧分带数</t>
  </si>
  <si>
    <t>900万电警相机</t>
  </si>
  <si>
    <t>900万卡口相机</t>
  </si>
  <si>
    <t>400万红外球机</t>
  </si>
  <si>
    <t>工业级光钎收发器</t>
  </si>
  <si>
    <t>网络工业交换机</t>
  </si>
  <si>
    <t>前台工控制主机</t>
  </si>
  <si>
    <t>信号灯检测器</t>
  </si>
  <si>
    <t>三合一爆闪灯</t>
  </si>
  <si>
    <t>补光灯</t>
  </si>
  <si>
    <t>电源避雷器</t>
  </si>
  <si>
    <t>温控开关</t>
  </si>
  <si>
    <t>网络跳线</t>
  </si>
  <si>
    <t>尾纤跳线</t>
  </si>
  <si>
    <t>大机箱</t>
  </si>
  <si>
    <t>小机箱</t>
  </si>
  <si>
    <t>光缆终端盒</t>
  </si>
  <si>
    <t>横臂13米</t>
    <phoneticPr fontId="7" type="noConversion"/>
  </si>
  <si>
    <t>横臂6+4米</t>
    <phoneticPr fontId="7" type="noConversion"/>
  </si>
  <si>
    <t>75pe管</t>
    <phoneticPr fontId="7" type="noConversion"/>
  </si>
  <si>
    <t>钢管100</t>
    <phoneticPr fontId="7" type="noConversion"/>
  </si>
  <si>
    <t>8芯光缆</t>
  </si>
  <si>
    <t>信号传输线缆</t>
  </si>
  <si>
    <t>电缆线RVV3×1.5</t>
  </si>
  <si>
    <t>电缆线RVV3×1</t>
  </si>
  <si>
    <t>电缆线RVVSP2×1</t>
  </si>
  <si>
    <t>不低于100M</t>
    <phoneticPr fontId="7" type="noConversion"/>
  </si>
  <si>
    <t>紫薇路与龙山路口</t>
    <phoneticPr fontId="7" type="noConversion"/>
  </si>
  <si>
    <t>7米悬臂灯杆</t>
    <phoneticPr fontId="7" type="noConversion"/>
  </si>
  <si>
    <t>现状标线擦除</t>
    <phoneticPr fontId="11" type="noConversion"/>
  </si>
  <si>
    <t>横臂4米</t>
    <phoneticPr fontId="7" type="noConversion"/>
  </si>
  <si>
    <t>现状机柜迁移</t>
    <phoneticPr fontId="11" type="noConversion"/>
  </si>
  <si>
    <t>现状侧分带破除新建（结构按紫薇路侧分带硬化及机动车道开挖埋管恢复结构）50</t>
    <phoneticPr fontId="11" type="noConversion"/>
  </si>
  <si>
    <t>隔油池</t>
    <phoneticPr fontId="7" type="noConversion"/>
  </si>
  <si>
    <t>现状紫薇路侧分带及人行道破除并恢复面积</t>
    <phoneticPr fontId="7" type="noConversion"/>
  </si>
  <si>
    <t>现状紫薇路非机动车道破除并恢复面积</t>
    <phoneticPr fontId="7" type="noConversion"/>
  </si>
  <si>
    <t>现状道路破除及恢复面积</t>
    <phoneticPr fontId="7" type="noConversion"/>
  </si>
  <si>
    <t>水泥路面与混凝土路面衔接</t>
    <phoneticPr fontId="7" type="noConversion"/>
  </si>
  <si>
    <t>12S522,页49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</si>
</sst>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宋体"/>
      <charset val="134"/>
      <scheme val="minor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6"/>
      <color theme="1"/>
      <name val="仿宋"/>
      <family val="3"/>
      <charset val="134"/>
    </font>
    <font>
      <sz val="16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rgb="FF000000"/>
      <name val="Calibri"/>
      <family val="3"/>
      <charset val="161"/>
    </font>
    <font>
      <sz val="16"/>
      <color rgb="FF000000"/>
      <name val="仿宋_GB2312"/>
      <family val="3"/>
      <charset val="161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Calibri"/>
      <family val="2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0"/>
      <name val="宋体"/>
      <family val="3"/>
      <charset val="134"/>
    </font>
    <font>
      <sz val="16"/>
      <color rgb="FFFF0000"/>
      <name val="仿宋"/>
      <family val="3"/>
      <charset val="134"/>
    </font>
    <font>
      <sz val="16"/>
      <color rgb="FFFF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2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9248-33DD-4C72-A6DD-D523AF305CF4}">
  <dimension ref="A1:G25"/>
  <sheetViews>
    <sheetView tabSelected="1" workbookViewId="0">
      <selection activeCell="D29" sqref="D29"/>
    </sheetView>
  </sheetViews>
  <sheetFormatPr defaultRowHeight="13.5" x14ac:dyDescent="0.15"/>
  <cols>
    <col min="1" max="1" width="37.25" customWidth="1"/>
    <col min="2" max="2" width="44.875" customWidth="1"/>
  </cols>
  <sheetData>
    <row r="1" spans="1:7" x14ac:dyDescent="0.15">
      <c r="B1" s="15" t="s">
        <v>19</v>
      </c>
      <c r="C1" s="15" t="s">
        <v>20</v>
      </c>
      <c r="D1" s="15" t="s">
        <v>22</v>
      </c>
      <c r="E1" s="15" t="s">
        <v>21</v>
      </c>
    </row>
    <row r="2" spans="1:7" x14ac:dyDescent="0.15">
      <c r="A2" s="40" t="s">
        <v>23</v>
      </c>
      <c r="B2" s="15" t="s">
        <v>24</v>
      </c>
      <c r="C2">
        <v>12125</v>
      </c>
      <c r="D2" s="15" t="s">
        <v>26</v>
      </c>
    </row>
    <row r="3" spans="1:7" x14ac:dyDescent="0.15">
      <c r="A3" s="40"/>
      <c r="B3" s="15" t="s">
        <v>25</v>
      </c>
      <c r="C3">
        <f>78250+311</f>
        <v>78561</v>
      </c>
      <c r="D3" s="15" t="s">
        <v>26</v>
      </c>
    </row>
    <row r="4" spans="1:7" x14ac:dyDescent="0.15">
      <c r="A4" s="40"/>
      <c r="B4" s="15" t="s">
        <v>27</v>
      </c>
      <c r="C4">
        <v>1302</v>
      </c>
      <c r="D4" s="15" t="s">
        <v>26</v>
      </c>
    </row>
    <row r="5" spans="1:7" x14ac:dyDescent="0.15">
      <c r="A5" s="40"/>
      <c r="B5" s="15" t="s">
        <v>28</v>
      </c>
      <c r="C5">
        <v>3524</v>
      </c>
      <c r="D5" s="15" t="s">
        <v>26</v>
      </c>
    </row>
    <row r="7" spans="1:7" x14ac:dyDescent="0.15">
      <c r="A7" s="40" t="s">
        <v>40</v>
      </c>
      <c r="B7" s="15" t="s">
        <v>31</v>
      </c>
      <c r="C7">
        <v>34756</v>
      </c>
      <c r="D7" s="15" t="s">
        <v>42</v>
      </c>
      <c r="G7">
        <f>34756+C9+C11</f>
        <v>73881</v>
      </c>
    </row>
    <row r="8" spans="1:7" x14ac:dyDescent="0.15">
      <c r="A8" s="40"/>
      <c r="B8" s="15" t="s">
        <v>41</v>
      </c>
      <c r="C8">
        <v>34756</v>
      </c>
      <c r="D8" s="15" t="s">
        <v>42</v>
      </c>
    </row>
    <row r="9" spans="1:7" x14ac:dyDescent="0.15">
      <c r="A9" s="40" t="s">
        <v>29</v>
      </c>
      <c r="B9" s="15" t="s">
        <v>31</v>
      </c>
      <c r="C9">
        <v>28543</v>
      </c>
      <c r="D9" s="15" t="s">
        <v>42</v>
      </c>
    </row>
    <row r="10" spans="1:7" x14ac:dyDescent="0.15">
      <c r="A10" s="40"/>
      <c r="B10" s="15" t="s">
        <v>32</v>
      </c>
      <c r="C10">
        <v>28543</v>
      </c>
      <c r="D10" s="15" t="s">
        <v>42</v>
      </c>
    </row>
    <row r="11" spans="1:7" x14ac:dyDescent="0.15">
      <c r="A11" s="40" t="s">
        <v>33</v>
      </c>
      <c r="B11" t="s">
        <v>30</v>
      </c>
      <c r="C11">
        <v>10582</v>
      </c>
      <c r="D11" s="15" t="s">
        <v>42</v>
      </c>
    </row>
    <row r="12" spans="1:7" x14ac:dyDescent="0.15">
      <c r="A12" s="40"/>
      <c r="B12" t="s">
        <v>34</v>
      </c>
      <c r="C12">
        <v>10582</v>
      </c>
      <c r="D12" s="15" t="s">
        <v>42</v>
      </c>
    </row>
    <row r="13" spans="1:7" x14ac:dyDescent="0.15">
      <c r="A13" s="40"/>
      <c r="B13" t="s">
        <v>35</v>
      </c>
      <c r="C13">
        <v>10582</v>
      </c>
      <c r="D13" s="15" t="s">
        <v>42</v>
      </c>
    </row>
    <row r="14" spans="1:7" x14ac:dyDescent="0.15">
      <c r="A14" s="15" t="s">
        <v>36</v>
      </c>
      <c r="B14" s="15" t="s">
        <v>38</v>
      </c>
      <c r="C14">
        <v>8000</v>
      </c>
      <c r="D14" s="15" t="s">
        <v>42</v>
      </c>
    </row>
    <row r="15" spans="1:7" x14ac:dyDescent="0.15">
      <c r="A15" s="15" t="s">
        <v>37</v>
      </c>
      <c r="B15" s="15" t="s">
        <v>39</v>
      </c>
      <c r="C15">
        <v>5800</v>
      </c>
      <c r="D15" s="15" t="s">
        <v>42</v>
      </c>
    </row>
    <row r="16" spans="1:7" x14ac:dyDescent="0.15">
      <c r="A16" s="15" t="s">
        <v>43</v>
      </c>
      <c r="C16">
        <v>1600</v>
      </c>
      <c r="D16" s="15" t="s">
        <v>44</v>
      </c>
    </row>
    <row r="17" spans="1:7" x14ac:dyDescent="0.15">
      <c r="A17" s="15" t="s">
        <v>64</v>
      </c>
      <c r="C17">
        <v>200</v>
      </c>
      <c r="D17" s="15" t="s">
        <v>44</v>
      </c>
    </row>
    <row r="18" spans="1:7" x14ac:dyDescent="0.15">
      <c r="A18" s="15" t="s">
        <v>65</v>
      </c>
      <c r="C18">
        <v>9000</v>
      </c>
      <c r="D18" s="15" t="s">
        <v>42</v>
      </c>
    </row>
    <row r="19" spans="1:7" x14ac:dyDescent="0.15">
      <c r="A19" s="15" t="s">
        <v>66</v>
      </c>
      <c r="B19" s="15" t="s">
        <v>67</v>
      </c>
      <c r="C19">
        <f>34000*0.8</f>
        <v>27200</v>
      </c>
      <c r="D19" s="15" t="s">
        <v>26</v>
      </c>
    </row>
    <row r="20" spans="1:7" x14ac:dyDescent="0.15">
      <c r="G20">
        <f>200*5*2.2</f>
        <v>2200</v>
      </c>
    </row>
    <row r="21" spans="1:7" x14ac:dyDescent="0.15">
      <c r="A21" s="15" t="s">
        <v>68</v>
      </c>
      <c r="C21">
        <f>C3-C19</f>
        <v>51361</v>
      </c>
      <c r="D21" s="15" t="s">
        <v>26</v>
      </c>
    </row>
    <row r="22" spans="1:7" x14ac:dyDescent="0.15">
      <c r="A22" s="15" t="s">
        <v>133</v>
      </c>
      <c r="C22">
        <v>350</v>
      </c>
      <c r="D22" s="15" t="s">
        <v>42</v>
      </c>
      <c r="G22">
        <f>1.2*(50+30+40+30+110)</f>
        <v>312</v>
      </c>
    </row>
    <row r="23" spans="1:7" x14ac:dyDescent="0.15">
      <c r="A23" s="15" t="s">
        <v>134</v>
      </c>
      <c r="C23">
        <v>200</v>
      </c>
      <c r="D23" s="15" t="s">
        <v>42</v>
      </c>
      <c r="G23">
        <f>1.5*(30+40+40)</f>
        <v>165</v>
      </c>
    </row>
    <row r="24" spans="1:7" x14ac:dyDescent="0.15">
      <c r="A24" s="15" t="s">
        <v>135</v>
      </c>
      <c r="C24">
        <v>200</v>
      </c>
      <c r="D24" s="15" t="s">
        <v>42</v>
      </c>
    </row>
    <row r="25" spans="1:7" x14ac:dyDescent="0.15">
      <c r="A25" s="15" t="s">
        <v>136</v>
      </c>
      <c r="C25">
        <v>450</v>
      </c>
      <c r="D25" s="15" t="s">
        <v>42</v>
      </c>
    </row>
  </sheetData>
  <mergeCells count="4">
    <mergeCell ref="A2:A5"/>
    <mergeCell ref="A11:A13"/>
    <mergeCell ref="A7:A8"/>
    <mergeCell ref="A9:A10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9"/>
  <sheetViews>
    <sheetView topLeftCell="A4" zoomScale="90" zoomScaleNormal="90" workbookViewId="0">
      <selection activeCell="D29" sqref="D29"/>
    </sheetView>
  </sheetViews>
  <sheetFormatPr defaultColWidth="9" defaultRowHeight="13.5" x14ac:dyDescent="0.15"/>
  <cols>
    <col min="1" max="1" width="7.25" customWidth="1"/>
    <col min="2" max="2" width="7" customWidth="1"/>
    <col min="3" max="3" width="63.375" customWidth="1"/>
    <col min="4" max="4" width="15" customWidth="1"/>
    <col min="5" max="5" width="43.25" customWidth="1"/>
    <col min="6" max="6" width="3.75" customWidth="1"/>
  </cols>
  <sheetData>
    <row r="2" spans="2:5" ht="20.25" x14ac:dyDescent="0.15">
      <c r="B2" s="1"/>
      <c r="C2" s="2" t="s">
        <v>0</v>
      </c>
      <c r="D2" s="2" t="s">
        <v>1</v>
      </c>
      <c r="E2" s="2" t="s">
        <v>2</v>
      </c>
    </row>
    <row r="3" spans="2:5" ht="20.25" x14ac:dyDescent="0.15">
      <c r="B3" s="42" t="s">
        <v>3</v>
      </c>
      <c r="C3" s="2" t="s">
        <v>45</v>
      </c>
      <c r="D3" s="2">
        <f>1060+500</f>
        <v>1560</v>
      </c>
      <c r="E3" s="1" t="s">
        <v>46</v>
      </c>
    </row>
    <row r="4" spans="2:5" ht="20.25" x14ac:dyDescent="0.15">
      <c r="B4" s="42"/>
      <c r="C4" s="2" t="s">
        <v>45</v>
      </c>
      <c r="D4" s="2">
        <v>220</v>
      </c>
      <c r="E4" s="1" t="s">
        <v>47</v>
      </c>
    </row>
    <row r="5" spans="2:5" ht="20.25" x14ac:dyDescent="0.15">
      <c r="B5" s="42"/>
      <c r="C5" s="2" t="s">
        <v>4</v>
      </c>
      <c r="D5" s="2">
        <f>500+200</f>
        <v>700</v>
      </c>
      <c r="E5" s="1"/>
    </row>
    <row r="6" spans="2:5" ht="20.25" x14ac:dyDescent="0.15">
      <c r="B6" s="42"/>
      <c r="C6" s="2" t="s">
        <v>5</v>
      </c>
      <c r="D6" s="2">
        <v>520</v>
      </c>
      <c r="E6" s="1"/>
    </row>
    <row r="7" spans="2:5" ht="20.25" x14ac:dyDescent="0.15">
      <c r="B7" s="42"/>
      <c r="C7" s="2" t="s">
        <v>6</v>
      </c>
      <c r="D7" s="4">
        <v>102</v>
      </c>
      <c r="E7" s="3"/>
    </row>
    <row r="8" spans="2:5" ht="21" x14ac:dyDescent="0.15">
      <c r="B8" s="42"/>
      <c r="C8" s="16" t="s">
        <v>52</v>
      </c>
      <c r="D8" s="4">
        <v>27</v>
      </c>
      <c r="E8" s="3" t="s">
        <v>53</v>
      </c>
    </row>
    <row r="9" spans="2:5" ht="20.25" customHeight="1" x14ac:dyDescent="0.15">
      <c r="B9" s="42"/>
      <c r="C9" s="2" t="s">
        <v>7</v>
      </c>
      <c r="D9" s="2">
        <v>15</v>
      </c>
      <c r="E9" s="3" t="s">
        <v>53</v>
      </c>
    </row>
    <row r="10" spans="2:5" ht="20.25" customHeight="1" x14ac:dyDescent="0.15">
      <c r="B10" s="42"/>
      <c r="C10" s="7"/>
      <c r="D10" s="6"/>
      <c r="E10" s="5"/>
    </row>
    <row r="11" spans="2:5" s="50" customFormat="1" ht="20.25" customHeight="1" x14ac:dyDescent="0.15">
      <c r="B11" s="42"/>
      <c r="C11" s="47" t="s">
        <v>57</v>
      </c>
      <c r="D11" s="48">
        <v>4</v>
      </c>
      <c r="E11" s="49" t="s">
        <v>137</v>
      </c>
    </row>
    <row r="12" spans="2:5" ht="20.25" customHeight="1" x14ac:dyDescent="0.15">
      <c r="B12" s="42"/>
      <c r="C12" s="7" t="s">
        <v>69</v>
      </c>
      <c r="D12" s="6">
        <v>80</v>
      </c>
      <c r="E12" s="3" t="s">
        <v>70</v>
      </c>
    </row>
    <row r="13" spans="2:5" ht="20.25" customHeight="1" x14ac:dyDescent="0.15">
      <c r="B13" s="42"/>
      <c r="C13" s="2" t="s">
        <v>61</v>
      </c>
      <c r="D13" s="6">
        <f>D8+D9+D10+D11</f>
        <v>46</v>
      </c>
      <c r="E13" s="8"/>
    </row>
    <row r="14" spans="2:5" ht="20.25" customHeight="1" x14ac:dyDescent="0.15">
      <c r="B14" s="42"/>
      <c r="C14" s="6" t="s">
        <v>60</v>
      </c>
      <c r="D14" s="6">
        <v>200</v>
      </c>
      <c r="E14" s="8" t="s">
        <v>8</v>
      </c>
    </row>
    <row r="15" spans="2:5" ht="20.25" customHeight="1" x14ac:dyDescent="0.15">
      <c r="B15" s="43" t="s">
        <v>9</v>
      </c>
      <c r="C15" s="2" t="s">
        <v>48</v>
      </c>
      <c r="D15" s="6">
        <v>1000</v>
      </c>
      <c r="E15" s="5"/>
    </row>
    <row r="16" spans="2:5" ht="20.25" customHeight="1" x14ac:dyDescent="0.15">
      <c r="B16" s="44"/>
      <c r="C16" s="2" t="s">
        <v>49</v>
      </c>
      <c r="D16" s="6">
        <v>50</v>
      </c>
      <c r="E16" s="8" t="s">
        <v>54</v>
      </c>
    </row>
    <row r="17" spans="2:5" ht="20.25" customHeight="1" x14ac:dyDescent="0.15">
      <c r="B17" s="44"/>
      <c r="C17" s="16" t="s">
        <v>56</v>
      </c>
      <c r="D17" s="6">
        <v>27</v>
      </c>
      <c r="E17" s="8" t="s">
        <v>55</v>
      </c>
    </row>
    <row r="18" spans="2:5" ht="20.25" customHeight="1" x14ac:dyDescent="0.15">
      <c r="B18" s="44"/>
      <c r="C18" s="2" t="s">
        <v>58</v>
      </c>
      <c r="D18" s="6">
        <v>1</v>
      </c>
      <c r="E18" s="8" t="s">
        <v>59</v>
      </c>
    </row>
    <row r="19" spans="2:5" ht="20.25" customHeight="1" x14ac:dyDescent="0.15">
      <c r="B19" s="44"/>
      <c r="C19" s="2" t="s">
        <v>61</v>
      </c>
      <c r="D19" s="6">
        <f>D17+D18</f>
        <v>28</v>
      </c>
      <c r="E19" s="5"/>
    </row>
    <row r="20" spans="2:5" ht="20.25" customHeight="1" x14ac:dyDescent="0.15">
      <c r="B20" s="44"/>
      <c r="C20" s="6" t="s">
        <v>60</v>
      </c>
      <c r="D20" s="6">
        <v>60</v>
      </c>
      <c r="E20" s="8" t="s">
        <v>8</v>
      </c>
    </row>
    <row r="21" spans="2:5" ht="20.25" customHeight="1" x14ac:dyDescent="0.15">
      <c r="B21" s="44"/>
      <c r="C21" s="2" t="s">
        <v>51</v>
      </c>
      <c r="D21" s="6">
        <v>750</v>
      </c>
      <c r="E21" s="8" t="s">
        <v>50</v>
      </c>
    </row>
    <row r="22" spans="2:5" ht="20.25" customHeight="1" x14ac:dyDescent="0.15">
      <c r="B22" s="45" t="s">
        <v>10</v>
      </c>
      <c r="C22" s="6" t="s">
        <v>11</v>
      </c>
      <c r="D22" s="6">
        <v>50</v>
      </c>
      <c r="E22" s="8" t="s">
        <v>8</v>
      </c>
    </row>
    <row r="23" spans="2:5" ht="20.25" customHeight="1" x14ac:dyDescent="0.15">
      <c r="B23" s="46"/>
      <c r="C23" s="6" t="s">
        <v>62</v>
      </c>
      <c r="D23" s="6">
        <v>50</v>
      </c>
      <c r="E23" s="8" t="s">
        <v>8</v>
      </c>
    </row>
    <row r="24" spans="2:5" ht="20.25" customHeight="1" x14ac:dyDescent="0.15">
      <c r="B24" s="46"/>
      <c r="C24" s="17" t="s">
        <v>12</v>
      </c>
      <c r="D24" s="6">
        <f>0.31*D12</f>
        <v>24.8</v>
      </c>
      <c r="E24" s="18" t="s">
        <v>13</v>
      </c>
    </row>
    <row r="25" spans="2:5" ht="20.25" customHeight="1" x14ac:dyDescent="0.15">
      <c r="B25" s="46"/>
      <c r="C25" s="17" t="s">
        <v>14</v>
      </c>
      <c r="D25" s="19">
        <v>1</v>
      </c>
      <c r="E25" s="20" t="s">
        <v>15</v>
      </c>
    </row>
    <row r="26" spans="2:5" ht="20.25" customHeight="1" x14ac:dyDescent="0.15">
      <c r="B26" s="46"/>
      <c r="C26" s="6" t="s">
        <v>16</v>
      </c>
      <c r="D26" s="6">
        <v>300</v>
      </c>
      <c r="E26" s="8" t="s">
        <v>8</v>
      </c>
    </row>
    <row r="27" spans="2:5" ht="20.25" customHeight="1" x14ac:dyDescent="0.15">
      <c r="B27" s="46"/>
      <c r="C27" s="6"/>
      <c r="D27" s="6"/>
      <c r="E27" s="8"/>
    </row>
    <row r="28" spans="2:5" ht="20.25" customHeight="1" x14ac:dyDescent="0.15">
      <c r="B28" s="46"/>
      <c r="C28" s="6" t="s">
        <v>17</v>
      </c>
      <c r="D28" s="6">
        <v>8</v>
      </c>
      <c r="E28" s="8" t="s">
        <v>8</v>
      </c>
    </row>
    <row r="29" spans="2:5" ht="20.25" customHeight="1" x14ac:dyDescent="0.15">
      <c r="B29" s="14"/>
      <c r="C29" s="6" t="s">
        <v>63</v>
      </c>
      <c r="D29" s="6">
        <f>60+200+260</f>
        <v>520</v>
      </c>
      <c r="E29" s="8" t="s">
        <v>8</v>
      </c>
    </row>
    <row r="30" spans="2:5" s="50" customFormat="1" ht="20.25" customHeight="1" x14ac:dyDescent="0.15">
      <c r="B30" s="51"/>
      <c r="C30" s="48"/>
      <c r="D30" s="48"/>
      <c r="E30" s="49"/>
    </row>
    <row r="31" spans="2:5" s="50" customFormat="1" ht="20.25" customHeight="1" x14ac:dyDescent="0.15">
      <c r="B31" s="51"/>
      <c r="C31" s="48" t="s">
        <v>132</v>
      </c>
      <c r="D31" s="48">
        <v>10</v>
      </c>
      <c r="E31" s="49" t="s">
        <v>8</v>
      </c>
    </row>
    <row r="32" spans="2:5" ht="14.25" x14ac:dyDescent="0.15">
      <c r="B32" s="41" t="s">
        <v>18</v>
      </c>
      <c r="C32" s="41"/>
      <c r="D32" s="41"/>
      <c r="E32" s="41"/>
    </row>
    <row r="33" spans="3:5" ht="20.25" x14ac:dyDescent="0.15">
      <c r="C33" s="9"/>
      <c r="D33" s="9"/>
      <c r="E33" s="10"/>
    </row>
    <row r="34" spans="3:5" ht="20.25" x14ac:dyDescent="0.15">
      <c r="C34" s="9"/>
      <c r="D34" s="9"/>
      <c r="E34" s="10"/>
    </row>
    <row r="35" spans="3:5" ht="20.25" x14ac:dyDescent="0.15">
      <c r="C35" s="9"/>
      <c r="D35" s="9"/>
      <c r="E35" s="11"/>
    </row>
    <row r="36" spans="3:5" ht="20.25" x14ac:dyDescent="0.15">
      <c r="C36" s="12"/>
      <c r="D36" s="12"/>
      <c r="E36" s="12"/>
    </row>
    <row r="37" spans="3:5" ht="20.25" x14ac:dyDescent="0.15">
      <c r="C37" s="12"/>
      <c r="D37" s="12"/>
      <c r="E37" s="11"/>
    </row>
    <row r="38" spans="3:5" ht="20.25" x14ac:dyDescent="0.15">
      <c r="C38" s="12"/>
      <c r="D38" s="12"/>
      <c r="E38" s="10"/>
    </row>
    <row r="39" spans="3:5" ht="20.25" x14ac:dyDescent="0.15">
      <c r="C39" s="12"/>
      <c r="D39" s="12"/>
      <c r="E39" s="13"/>
    </row>
  </sheetData>
  <mergeCells count="4">
    <mergeCell ref="B32:E32"/>
    <mergeCell ref="B3:B14"/>
    <mergeCell ref="B15:B21"/>
    <mergeCell ref="B22:B28"/>
  </mergeCells>
  <phoneticPr fontId="7" type="noConversion"/>
  <pageMargins left="0.7" right="0.7" top="0.75" bottom="0.75" header="0.3" footer="0.3"/>
  <pageSetup paperSize="9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B16E9-5793-4236-978F-21EE4BDE63F9}">
  <dimension ref="A1:AG19"/>
  <sheetViews>
    <sheetView workbookViewId="0">
      <selection activeCell="C4" sqref="C4"/>
    </sheetView>
  </sheetViews>
  <sheetFormatPr defaultRowHeight="13.5" x14ac:dyDescent="0.15"/>
  <cols>
    <col min="1" max="1" width="22.75" customWidth="1"/>
    <col min="2" max="2" width="53.25" customWidth="1"/>
    <col min="23" max="23" width="16.875" customWidth="1"/>
  </cols>
  <sheetData>
    <row r="1" spans="1:33" x14ac:dyDescent="0.15">
      <c r="A1" s="15" t="s">
        <v>71</v>
      </c>
      <c r="B1" s="15">
        <f>400+5*30</f>
        <v>550</v>
      </c>
      <c r="C1" s="15" t="s">
        <v>72</v>
      </c>
    </row>
    <row r="2" spans="1:33" x14ac:dyDescent="0.15">
      <c r="A2" s="15" t="s">
        <v>128</v>
      </c>
      <c r="B2">
        <v>30</v>
      </c>
      <c r="C2" s="15" t="s">
        <v>72</v>
      </c>
    </row>
    <row r="3" spans="1:33" x14ac:dyDescent="0.15">
      <c r="A3" s="15" t="s">
        <v>131</v>
      </c>
      <c r="C3" s="15" t="s">
        <v>72</v>
      </c>
    </row>
    <row r="4" spans="1:33" x14ac:dyDescent="0.15">
      <c r="A4" s="15" t="s">
        <v>130</v>
      </c>
      <c r="B4">
        <v>1</v>
      </c>
      <c r="C4" s="15"/>
    </row>
    <row r="5" spans="1:33" ht="22.5" x14ac:dyDescent="0.15">
      <c r="B5" s="35" t="s">
        <v>73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33" ht="40.5" x14ac:dyDescent="0.15">
      <c r="B6" s="21" t="s">
        <v>74</v>
      </c>
      <c r="C6" s="21" t="s">
        <v>75</v>
      </c>
      <c r="D6" s="22" t="s">
        <v>76</v>
      </c>
      <c r="E6" s="22" t="s">
        <v>127</v>
      </c>
      <c r="F6" s="21" t="s">
        <v>77</v>
      </c>
      <c r="G6" s="23" t="s">
        <v>78</v>
      </c>
      <c r="H6" s="21" t="s">
        <v>79</v>
      </c>
      <c r="I6" s="21" t="s">
        <v>80</v>
      </c>
      <c r="J6" s="21" t="s">
        <v>81</v>
      </c>
      <c r="K6" s="21" t="s">
        <v>82</v>
      </c>
      <c r="L6" s="21" t="s">
        <v>83</v>
      </c>
      <c r="M6" s="21" t="s">
        <v>84</v>
      </c>
      <c r="N6" s="21" t="s">
        <v>85</v>
      </c>
      <c r="O6" s="21" t="s">
        <v>86</v>
      </c>
      <c r="P6" s="22" t="s">
        <v>87</v>
      </c>
      <c r="Q6" s="21" t="s">
        <v>88</v>
      </c>
      <c r="R6" s="22" t="s">
        <v>89</v>
      </c>
      <c r="S6" s="22" t="s">
        <v>90</v>
      </c>
      <c r="T6" s="24" t="s">
        <v>91</v>
      </c>
      <c r="U6" s="24" t="s">
        <v>92</v>
      </c>
      <c r="V6" s="24" t="s">
        <v>93</v>
      </c>
      <c r="W6" s="25" t="s">
        <v>94</v>
      </c>
    </row>
    <row r="7" spans="1:33" ht="27" x14ac:dyDescent="0.15">
      <c r="B7" s="21">
        <v>1</v>
      </c>
      <c r="C7" s="22" t="s">
        <v>126</v>
      </c>
      <c r="D7" s="21">
        <v>2</v>
      </c>
      <c r="E7" s="21">
        <v>1</v>
      </c>
      <c r="F7" s="21">
        <v>1</v>
      </c>
      <c r="G7" s="21">
        <v>0</v>
      </c>
      <c r="H7" s="21">
        <v>2</v>
      </c>
      <c r="I7" s="21">
        <v>4</v>
      </c>
      <c r="J7" s="21">
        <v>4</v>
      </c>
      <c r="K7" s="21">
        <v>2</v>
      </c>
      <c r="L7" s="21">
        <v>8</v>
      </c>
      <c r="M7" s="21">
        <v>1</v>
      </c>
      <c r="N7" s="21">
        <f>1.5*300</f>
        <v>450</v>
      </c>
      <c r="O7" s="21">
        <f>1.5*200</f>
        <v>300</v>
      </c>
      <c r="P7" s="21">
        <v>100</v>
      </c>
      <c r="Q7" s="21">
        <v>13</v>
      </c>
      <c r="R7" s="21">
        <v>200</v>
      </c>
      <c r="S7" s="21">
        <v>200</v>
      </c>
      <c r="T7" s="26">
        <v>1</v>
      </c>
      <c r="U7" s="26">
        <v>1</v>
      </c>
      <c r="V7" s="26">
        <v>1</v>
      </c>
      <c r="W7" s="36" t="s">
        <v>95</v>
      </c>
    </row>
    <row r="8" spans="1:33" x14ac:dyDescent="0.15">
      <c r="B8" s="21"/>
      <c r="C8" s="22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6"/>
      <c r="U8" s="26"/>
      <c r="V8" s="26"/>
      <c r="W8" s="37"/>
    </row>
    <row r="9" spans="1:33" ht="14.25" x14ac:dyDescent="0.15">
      <c r="B9" s="27"/>
      <c r="C9" s="22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4"/>
      <c r="U9" s="24"/>
      <c r="V9" s="24"/>
      <c r="W9" s="37"/>
    </row>
    <row r="10" spans="1:33" ht="14.25" x14ac:dyDescent="0.15">
      <c r="B10" s="27">
        <v>13</v>
      </c>
      <c r="C10" s="21" t="s">
        <v>96</v>
      </c>
      <c r="D10" s="21">
        <f t="shared" ref="D10:V10" si="0">SUM(D7:D9)</f>
        <v>2</v>
      </c>
      <c r="E10" s="21">
        <v>1</v>
      </c>
      <c r="F10" s="21">
        <f t="shared" si="0"/>
        <v>1</v>
      </c>
      <c r="G10" s="21">
        <f t="shared" si="0"/>
        <v>0</v>
      </c>
      <c r="H10" s="21">
        <f t="shared" si="0"/>
        <v>2</v>
      </c>
      <c r="I10" s="21">
        <f t="shared" si="0"/>
        <v>4</v>
      </c>
      <c r="J10" s="21">
        <f t="shared" si="0"/>
        <v>4</v>
      </c>
      <c r="K10" s="21">
        <f t="shared" si="0"/>
        <v>2</v>
      </c>
      <c r="L10" s="21">
        <f t="shared" si="0"/>
        <v>8</v>
      </c>
      <c r="M10" s="21">
        <f t="shared" si="0"/>
        <v>1</v>
      </c>
      <c r="N10" s="21">
        <f t="shared" si="0"/>
        <v>450</v>
      </c>
      <c r="O10" s="21">
        <f t="shared" si="0"/>
        <v>300</v>
      </c>
      <c r="P10" s="21">
        <f t="shared" si="0"/>
        <v>100</v>
      </c>
      <c r="Q10" s="21">
        <f t="shared" si="0"/>
        <v>13</v>
      </c>
      <c r="R10" s="21">
        <f t="shared" si="0"/>
        <v>200</v>
      </c>
      <c r="S10" s="21">
        <f t="shared" si="0"/>
        <v>200</v>
      </c>
      <c r="T10" s="21">
        <f t="shared" si="0"/>
        <v>1</v>
      </c>
      <c r="U10" s="21">
        <f t="shared" si="0"/>
        <v>1</v>
      </c>
      <c r="V10" s="21">
        <f t="shared" si="0"/>
        <v>1</v>
      </c>
      <c r="W10" s="38"/>
    </row>
    <row r="14" spans="1:33" ht="22.5" x14ac:dyDescent="0.15">
      <c r="B14" s="39" t="s">
        <v>97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28"/>
    </row>
    <row r="15" spans="1:33" ht="24" x14ac:dyDescent="0.15">
      <c r="B15" s="29" t="s">
        <v>74</v>
      </c>
      <c r="C15" s="29" t="s">
        <v>75</v>
      </c>
      <c r="D15" s="29" t="s">
        <v>98</v>
      </c>
      <c r="E15" s="29" t="s">
        <v>99</v>
      </c>
      <c r="F15" s="24" t="s">
        <v>100</v>
      </c>
      <c r="G15" s="24" t="s">
        <v>101</v>
      </c>
      <c r="H15" s="30"/>
      <c r="I15" s="29" t="s">
        <v>102</v>
      </c>
      <c r="J15" s="29" t="s">
        <v>103</v>
      </c>
      <c r="K15" s="29" t="s">
        <v>104</v>
      </c>
      <c r="L15" s="29" t="s">
        <v>105</v>
      </c>
      <c r="M15" s="29" t="s">
        <v>106</v>
      </c>
      <c r="N15" s="24" t="s">
        <v>107</v>
      </c>
      <c r="O15" s="24" t="s">
        <v>108</v>
      </c>
      <c r="P15" s="29" t="s">
        <v>109</v>
      </c>
      <c r="Q15" s="29" t="s">
        <v>110</v>
      </c>
      <c r="R15" s="29" t="s">
        <v>111</v>
      </c>
      <c r="S15" s="29" t="s">
        <v>112</v>
      </c>
      <c r="T15" s="29" t="s">
        <v>113</v>
      </c>
      <c r="U15" s="29" t="s">
        <v>114</v>
      </c>
      <c r="V15" s="29" t="s">
        <v>115</v>
      </c>
      <c r="W15" s="29" t="s">
        <v>116</v>
      </c>
      <c r="X15" s="29" t="s">
        <v>129</v>
      </c>
      <c r="Y15" s="29" t="s">
        <v>117</v>
      </c>
      <c r="Z15" s="29" t="s">
        <v>118</v>
      </c>
      <c r="AA15" s="29" t="s">
        <v>119</v>
      </c>
      <c r="AB15" s="29" t="s">
        <v>120</v>
      </c>
      <c r="AC15" s="29" t="s">
        <v>121</v>
      </c>
      <c r="AD15" s="29" t="s">
        <v>122</v>
      </c>
      <c r="AE15" s="29" t="s">
        <v>123</v>
      </c>
      <c r="AF15" s="29" t="s">
        <v>124</v>
      </c>
      <c r="AG15" s="25" t="s">
        <v>94</v>
      </c>
    </row>
    <row r="16" spans="1:33" ht="28.5" x14ac:dyDescent="0.15">
      <c r="B16" s="29"/>
      <c r="C16" s="22" t="s">
        <v>126</v>
      </c>
      <c r="D16" s="29">
        <v>3</v>
      </c>
      <c r="E16" s="29">
        <v>2</v>
      </c>
      <c r="F16" s="24">
        <v>1</v>
      </c>
      <c r="G16" s="24">
        <v>1</v>
      </c>
      <c r="H16" s="24"/>
      <c r="I16" s="29">
        <v>1</v>
      </c>
      <c r="J16" s="29">
        <f>F16+G16+I16+H16</f>
        <v>3</v>
      </c>
      <c r="K16" s="29">
        <v>1</v>
      </c>
      <c r="L16" s="31">
        <f t="shared" ref="L16" si="1">ROUNDUP(J16/8,0)</f>
        <v>1</v>
      </c>
      <c r="M16" s="29">
        <v>1</v>
      </c>
      <c r="N16" s="24">
        <v>1</v>
      </c>
      <c r="O16" s="24">
        <v>1</v>
      </c>
      <c r="P16" s="29">
        <v>1</v>
      </c>
      <c r="Q16" s="29">
        <v>1</v>
      </c>
      <c r="R16" s="29">
        <f>D16*4</f>
        <v>12</v>
      </c>
      <c r="S16" s="32">
        <f>D16*6</f>
        <v>18</v>
      </c>
      <c r="T16" s="29">
        <v>0</v>
      </c>
      <c r="U16" s="29">
        <v>1</v>
      </c>
      <c r="V16" s="29">
        <f t="shared" ref="V16" si="2">U16</f>
        <v>1</v>
      </c>
      <c r="W16" s="29"/>
      <c r="X16" s="29">
        <v>1</v>
      </c>
      <c r="Y16" s="29"/>
      <c r="Z16" s="29">
        <v>250</v>
      </c>
      <c r="AA16" s="29">
        <f>10*3</f>
        <v>30</v>
      </c>
      <c r="AB16" s="29">
        <v>500</v>
      </c>
      <c r="AC16" s="29">
        <v>400</v>
      </c>
      <c r="AD16" s="29">
        <f>1.5*500</f>
        <v>750</v>
      </c>
      <c r="AE16" s="29">
        <f>1.5*400</f>
        <v>600</v>
      </c>
      <c r="AF16" s="29">
        <f>1.5*600</f>
        <v>900</v>
      </c>
      <c r="AG16" s="33" t="s">
        <v>125</v>
      </c>
    </row>
    <row r="17" spans="2:33" ht="14.25" x14ac:dyDescent="0.15">
      <c r="B17" s="29"/>
      <c r="C17" s="22"/>
      <c r="D17" s="29"/>
      <c r="E17" s="29"/>
      <c r="F17" s="24"/>
      <c r="G17" s="24"/>
      <c r="H17" s="24"/>
      <c r="I17" s="29"/>
      <c r="J17" s="29"/>
      <c r="K17" s="29"/>
      <c r="L17" s="31"/>
      <c r="M17" s="29"/>
      <c r="N17" s="24"/>
      <c r="O17" s="24"/>
      <c r="P17" s="29"/>
      <c r="Q17" s="29"/>
      <c r="R17" s="29"/>
      <c r="S17" s="32"/>
      <c r="T17" s="29"/>
      <c r="U17" s="29"/>
      <c r="V17" s="29"/>
      <c r="W17" s="29"/>
      <c r="X17" s="29"/>
      <c r="Y17" s="29">
        <v>0</v>
      </c>
      <c r="Z17" s="29"/>
      <c r="AA17" s="29"/>
      <c r="AB17" s="29"/>
      <c r="AC17" s="29"/>
      <c r="AD17" s="29"/>
      <c r="AE17" s="29"/>
      <c r="AF17" s="29"/>
      <c r="AG17" s="33"/>
    </row>
    <row r="18" spans="2:33" ht="14.25" x14ac:dyDescent="0.15">
      <c r="B18" s="29"/>
      <c r="C18" s="22"/>
      <c r="D18" s="29"/>
      <c r="E18" s="29"/>
      <c r="F18" s="24"/>
      <c r="G18" s="24"/>
      <c r="H18" s="24"/>
      <c r="I18" s="29"/>
      <c r="J18" s="29"/>
      <c r="K18" s="29"/>
      <c r="L18" s="29"/>
      <c r="M18" s="29"/>
      <c r="N18" s="24"/>
      <c r="O18" s="24"/>
      <c r="P18" s="29"/>
      <c r="Q18" s="29"/>
      <c r="R18" s="34"/>
      <c r="S18" s="34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33"/>
    </row>
    <row r="19" spans="2:33" ht="14.25" x14ac:dyDescent="0.15">
      <c r="B19" s="29">
        <v>8</v>
      </c>
      <c r="C19" s="29" t="s">
        <v>96</v>
      </c>
      <c r="D19" s="29">
        <f>SUM(D16:D18)</f>
        <v>3</v>
      </c>
      <c r="E19" s="29">
        <f t="shared" ref="E19:AF19" si="3">SUM(E16:E18)</f>
        <v>2</v>
      </c>
      <c r="F19" s="29">
        <f t="shared" si="3"/>
        <v>1</v>
      </c>
      <c r="G19" s="29">
        <f t="shared" si="3"/>
        <v>1</v>
      </c>
      <c r="H19" s="29"/>
      <c r="I19" s="29">
        <f t="shared" si="3"/>
        <v>1</v>
      </c>
      <c r="J19" s="29">
        <f t="shared" si="3"/>
        <v>3</v>
      </c>
      <c r="K19" s="29">
        <f t="shared" si="3"/>
        <v>1</v>
      </c>
      <c r="L19" s="29">
        <f t="shared" si="3"/>
        <v>1</v>
      </c>
      <c r="M19" s="29">
        <f t="shared" si="3"/>
        <v>1</v>
      </c>
      <c r="N19" s="29">
        <f t="shared" si="3"/>
        <v>1</v>
      </c>
      <c r="O19" s="29">
        <f t="shared" si="3"/>
        <v>1</v>
      </c>
      <c r="P19" s="29">
        <f t="shared" si="3"/>
        <v>1</v>
      </c>
      <c r="Q19" s="29">
        <f t="shared" si="3"/>
        <v>1</v>
      </c>
      <c r="R19" s="29">
        <f t="shared" si="3"/>
        <v>12</v>
      </c>
      <c r="S19" s="29">
        <f t="shared" si="3"/>
        <v>18</v>
      </c>
      <c r="T19" s="29">
        <f t="shared" si="3"/>
        <v>0</v>
      </c>
      <c r="U19" s="29">
        <f t="shared" si="3"/>
        <v>1</v>
      </c>
      <c r="V19" s="29">
        <f t="shared" si="3"/>
        <v>1</v>
      </c>
      <c r="W19" s="29">
        <f>SUM(W16:W18)</f>
        <v>0</v>
      </c>
      <c r="X19" s="29">
        <f t="shared" si="3"/>
        <v>1</v>
      </c>
      <c r="Y19" s="29">
        <f t="shared" si="3"/>
        <v>0</v>
      </c>
      <c r="Z19" s="29">
        <f>SUM(Z16:Z18)</f>
        <v>250</v>
      </c>
      <c r="AA19" s="29">
        <f>SUM(AA16:AA18)</f>
        <v>30</v>
      </c>
      <c r="AB19" s="29">
        <f t="shared" si="3"/>
        <v>500</v>
      </c>
      <c r="AC19" s="29">
        <f t="shared" si="3"/>
        <v>400</v>
      </c>
      <c r="AD19" s="29">
        <f t="shared" si="3"/>
        <v>750</v>
      </c>
      <c r="AE19" s="29">
        <f t="shared" si="3"/>
        <v>600</v>
      </c>
      <c r="AF19" s="29">
        <f t="shared" si="3"/>
        <v>900</v>
      </c>
      <c r="AG19" s="28"/>
    </row>
  </sheetData>
  <mergeCells count="3">
    <mergeCell ref="B5:S5"/>
    <mergeCell ref="W7:W10"/>
    <mergeCell ref="B14:AF14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道路工程数量表</vt:lpstr>
      <vt:lpstr>排水工程数量表</vt:lpstr>
      <vt:lpstr>交通工程数量表</vt:lpstr>
    </vt:vector>
  </TitlesOfParts>
  <Company>aiai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崔睿</dc:creator>
  <cp:lastModifiedBy>Windows 用户</cp:lastModifiedBy>
  <dcterms:created xsi:type="dcterms:W3CDTF">2018-06-05T14:48:00Z</dcterms:created>
  <dcterms:modified xsi:type="dcterms:W3CDTF">2026-05-08T06:36:46Z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BA0208AC80874F689F8D99458BE246C6</vt:lpwstr>
  </property>
  <property fmtid="{D5CDD505-2E9C-101B-9397-08002B2CF9AE}" pid="3" name="KSOProductBuildVer">
    <vt:lpwstr>2052-11.1.0.12358</vt:lpwstr>
  </property>
</Properties>
</file>